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filterPrivacy="1" updateLinks="always" defaultThemeVersion="124226"/>
  <xr:revisionPtr revIDLastSave="0" documentId="8_{1EA0B024-86DC-42D1-BB83-F45515636CEA}" xr6:coauthVersionLast="36" xr6:coauthVersionMax="36" xr10:uidLastSave="{00000000-0000-0000-0000-000000000000}"/>
  <bookViews>
    <workbookView xWindow="75" yWindow="885" windowWidth="22995" windowHeight="8745" tabRatio="819" xr2:uid="{00000000-000D-0000-FFFF-FFFF00000000}"/>
  </bookViews>
  <sheets>
    <sheet name="Key Data Cover Sheet" sheetId="17" r:id="rId1"/>
    <sheet name="1. RNPL General" sheetId="1" r:id="rId2"/>
    <sheet name="2. Operating Environment" sheetId="15" r:id="rId3"/>
    <sheet name="3. Protect Resilience Suscept" sheetId="16" r:id="rId4"/>
    <sheet name="4. Operate &amp; Sustain" sheetId="2" r:id="rId5"/>
    <sheet name="5. Availability" sheetId="3" r:id="rId6"/>
    <sheet name="6. Interoperability" sheetId="4" r:id="rId7"/>
    <sheet name="7. Personnel" sheetId="5" r:id="rId8"/>
    <sheet name="8. Information" sheetId="6" r:id="rId9"/>
    <sheet name="9. Doctrine" sheetId="7" r:id="rId10"/>
    <sheet name="10. Organisation" sheetId="8" r:id="rId11"/>
    <sheet name="11. Infrastructure" sheetId="9" r:id="rId12"/>
    <sheet name="12. Eng. Logistics &amp; ISS" sheetId="10" r:id="rId13"/>
    <sheet name="13. Training" sheetId="11" r:id="rId14"/>
    <sheet name="14. Safety &amp; Environmental" sheetId="12" r:id="rId15"/>
  </sheets>
  <definedNames>
    <definedName name="_xlnm._FilterDatabase" localSheetId="1" hidden="1">'1. RNPL General'!$A$1:$K$49</definedName>
    <definedName name="_xlnm._FilterDatabase" localSheetId="10" hidden="1">'10. Organisation'!$A$1:$K$5</definedName>
    <definedName name="_xlnm._FilterDatabase" localSheetId="12" hidden="1">'12. Eng. Logistics &amp; ISS'!$A$1:$K$41</definedName>
    <definedName name="_xlnm._FilterDatabase" localSheetId="13" hidden="1">'13. Training'!$A$1:$K$10</definedName>
    <definedName name="_xlnm._FilterDatabase" localSheetId="14" hidden="1">'14. Safety &amp; Environmental'!$A$1:$K$15</definedName>
    <definedName name="_xlnm._FilterDatabase" localSheetId="2" hidden="1">'2. Operating Environment'!$A$1:$K$18</definedName>
    <definedName name="_xlnm._FilterDatabase" localSheetId="3" hidden="1">'3. Protect Resilience Suscept'!$A$1:$K$41</definedName>
    <definedName name="_xlnm._FilterDatabase" localSheetId="4" hidden="1">'4. Operate &amp; Sustain'!$A$1:$K$58</definedName>
    <definedName name="_xlnm._FilterDatabase" localSheetId="5" hidden="1">'5. Availability'!$A$1:$K$10</definedName>
    <definedName name="_xlnm._FilterDatabase" localSheetId="6" hidden="1">'6. Interoperability'!$A$1:$K$13</definedName>
    <definedName name="_xlnm._FilterDatabase" localSheetId="7" hidden="1">'7. Personnel'!$A$1:$K$6</definedName>
    <definedName name="_xlnm._FilterDatabase" localSheetId="8" hidden="1">'8. Information'!$A$1:$K$16</definedName>
    <definedName name="_xlnm._FilterDatabase" localSheetId="9" hidden="1">'9. Doctrine'!$A$1:$K$9</definedName>
    <definedName name="_xlnm.Print_Area" localSheetId="1">'1. RNPL General'!$A$1:$K$136</definedName>
    <definedName name="_xlnm.Print_Area" localSheetId="10">'10. Organisation'!$A$1:$K$3</definedName>
    <definedName name="_xlnm.Print_Area" localSheetId="11">'11. Infrastructure'!$A$1:$N$4</definedName>
    <definedName name="_xlnm.Print_Area" localSheetId="12">'12. Eng. Logistics &amp; ISS'!$A$1:$K$43</definedName>
    <definedName name="_xlnm.Print_Area" localSheetId="13">'13. Training'!$A$1:$K$8</definedName>
    <definedName name="_xlnm.Print_Area" localSheetId="14">'14. Safety &amp; Environmental'!$A$2:$K$106</definedName>
    <definedName name="_xlnm.Print_Area" localSheetId="2">'2. Operating Environment'!$A$1:$K$16</definedName>
    <definedName name="_xlnm.Print_Area" localSheetId="3">'3. Protect Resilience Suscept'!$A$1:$K$42</definedName>
    <definedName name="_xlnm.Print_Area" localSheetId="4">'4. Operate &amp; Sustain'!$A$1:$K$85</definedName>
    <definedName name="_xlnm.Print_Area" localSheetId="5">'5. Availability'!$A$1:$K$8</definedName>
    <definedName name="_xlnm.Print_Area" localSheetId="6">'6. Interoperability'!$A$1:$K$20</definedName>
    <definedName name="_xlnm.Print_Area" localSheetId="7">'7. Personnel'!$A$1:$K$4</definedName>
    <definedName name="_xlnm.Print_Area" localSheetId="8">'8. Information'!$A$1:$L$17</definedName>
    <definedName name="_xlnm.Print_Area" localSheetId="9">'9. Doctrine'!$A$1:$M$6</definedName>
  </definedNames>
  <calcPr calcId="191028"/>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<sst xmlns="http://schemas.openxmlformats.org/spreadsheetml/2006/main" count="1754" uniqueCount="1200">
  <si>
    <t>Please provide the following images of the Craft:</t>
  </si>
  <si>
    <t>2D Side View:</t>
  </si>
  <si>
    <t>2D Plan View:</t>
  </si>
  <si>
    <t>3D Isometric View:</t>
  </si>
  <si>
    <t>Please complete the following table of key points:</t>
  </si>
  <si>
    <t>Length - maximum overall length inc. fenders, appendages etc (metres)</t>
  </si>
  <si>
    <t>Length - Waterline (metres)</t>
  </si>
  <si>
    <t>Draught - lightships * (metres)</t>
  </si>
  <si>
    <t>Draught - maximum displacement ** (metres)</t>
  </si>
  <si>
    <t>Displacement - Lightships * (tonnes)</t>
  </si>
  <si>
    <t>Beam - max width inc. fendering (metres)</t>
  </si>
  <si>
    <t>Air draught - waterline to highest point inc antennas (metres)</t>
  </si>
  <si>
    <t>Main Propulsion</t>
  </si>
  <si>
    <t>Main Propulsion Power - continuous rating (horse power)</t>
  </si>
  <si>
    <t>Gearbox</t>
  </si>
  <si>
    <t>Waterjet/shaft/propeller details</t>
  </si>
  <si>
    <t>Generator</t>
  </si>
  <si>
    <t>AC/DC System</t>
  </si>
  <si>
    <t>Radar/Navigation system</t>
  </si>
  <si>
    <t>Surveillance system</t>
  </si>
  <si>
    <t>Fuel tank capacity (litres)</t>
  </si>
  <si>
    <t>Fresh water Tank capacity (litres)</t>
  </si>
  <si>
    <t>Black water tank capacity (litres)</t>
  </si>
  <si>
    <t>Grey water tank capacity (litres)</t>
  </si>
  <si>
    <t>SoTR ID</t>
  </si>
  <si>
    <t>TITLE</t>
  </si>
  <si>
    <t>REQUIREMENT</t>
  </si>
  <si>
    <t>PERFORMANCE PARAMETERS 
Threshold                                Objective</t>
  </si>
  <si>
    <t>JUSTIFICATION</t>
  </si>
  <si>
    <t>EVALUATION TYPE</t>
  </si>
  <si>
    <t>PRIORITY WEIGHTING</t>
  </si>
  <si>
    <t>SUPPLEMENTARY INFORMATION</t>
  </si>
  <si>
    <t>CONFIRMATION OF COMPLIANCE</t>
  </si>
  <si>
    <t>STATEMENT OF COMPLIANCE
(including reference to Technical Proposal, Drawings and supporting documentation)</t>
  </si>
  <si>
    <t>General - 
MCA code</t>
  </si>
  <si>
    <t>Shall be able to operate safely within the full operational profile by day and night.</t>
  </si>
  <si>
    <t>Pass/Fail</t>
  </si>
  <si>
    <t>N/A</t>
  </si>
  <si>
    <t>General - 
Colour</t>
  </si>
  <si>
    <t>Light weatherwork grey (BS381 676)</t>
  </si>
  <si>
    <t>Above waterline colour, below waterline antifouling colour to be appropriate to the coating system chosen by the bidder.</t>
  </si>
  <si>
    <t>General - Identifying marks</t>
  </si>
  <si>
    <t>Hull and transom pennant numbers, port and starboard name boards and ships' crests, wheelhouse roof aerial identifying mark, MoD boat number identification plate.
Pennant numbers and Identifying marks shall be sized as appropriate for the size of vessel.</t>
  </si>
  <si>
    <t>Markings, hull pennant number, names, crests and MoD boat numbers to be advised post contract award</t>
  </si>
  <si>
    <t>1.4.1</t>
  </si>
  <si>
    <t>Certification and Standards - Whole body vibration exposure</t>
  </si>
  <si>
    <t>Demonstration of compliance with legislation and delivery of an ALARP design solution for the operational profile as specified in this SoTR.
To achieve an A(8) VDV  of 1.15ms-2 </t>
  </si>
  <si>
    <t>Demonstration of compliance with legislation and delivery of an ALARP design solution for the operational profile as specified in this SoTR.
To achieve an A(8) VDV  of 0.5ms-2 </t>
  </si>
  <si>
    <t>Compliance with WBV legislation and protection of personnel
HSE Control of Vibration at Work Regulations 2005</t>
  </si>
  <si>
    <t>Ternary</t>
  </si>
  <si>
    <t>Compliance with legislation and generation of a solution that can demonstrate ALARP shall include elements such as hull design, wheelhouse ergonomics, seating solution, monitoring system and management controls.</t>
  </si>
  <si>
    <t>1.4.2</t>
  </si>
  <si>
    <t xml:space="preserve">Binary </t>
  </si>
  <si>
    <t>with reference to the operating profile in this SoTR.</t>
  </si>
  <si>
    <t>1.4.3</t>
  </si>
  <si>
    <t>Whole Body Vibration monitoring and display system that provides real time display and recorded data of accumulated WBV dose at the 3 crew positions and the deck.
The real time display shall show accumulative WBV based on the limits of
A8 VDV of 1.15ms-2 
A8 VDV of 0.5ms-2
The system shall provide an assessment of seat effectiveness in the reduction and management of WBV.</t>
  </si>
  <si>
    <t xml:space="preserve">Data gathered will be used by the operating authority to demonstrate management of WBV.
</t>
  </si>
  <si>
    <t>General - 
Structural design</t>
  </si>
  <si>
    <t xml:space="preserve">Plan approval and to comply with measures of performance of operating areas, speeds, full load conditions and as defined 
35 Knots in SS 3
12 Knots in SS 6
Best achievable speed to maintain way in SS7.
Plan approval shall include the requirements for intentional impacts with other vessels and the mounting and use of fixed weapons.
</t>
  </si>
  <si>
    <t xml:space="preserve">Plan approval and to comply with measures of performance of operating areas, speeds, full load conditions and as defined 
40 Knots in SS 3
15 Knots in SS 6
Best achievable speed to maintain way in SS7.
Plan approval shall include the requirements for intentional impacts with other vessels and the mounting and use of fixed weapons.
</t>
  </si>
  <si>
    <t>Design rules to also account for intentional interaction with other vessels as define in SoTR</t>
  </si>
  <si>
    <t>Continuous</t>
  </si>
  <si>
    <t>Lloyds Special Service Craft rules or other Classification Society equivalent for the area of operation and operational requirements.
Evidence of compliance with this SoTR shall be used in the submission for naval authority certification.
Structural design shall include requirements for intentional impacts with other vessels and the use of fixed weapons on integral structural mounts.
Sea State 3 defined as significant wave height of 1-1.5m with a wave period of 5-8.5seconds, Ref IACS2000 , JONSWAP Spectrum.
Sea State 6 defined as significant wave height of 4-5.5m with a wave period of 8.5-11.5 seconds, Ref IACS 2000, JONSWAP spectrum.
Sea State 7 defined as significant wave height of 5.5-6.5+m with a wave period of 8.5-11.5 seconds, Ref IACS2000, JONSWAP spectrum.</t>
  </si>
  <si>
    <t>General - 
Stability</t>
  </si>
  <si>
    <t>General - 
In Service Design Life</t>
  </si>
  <si>
    <t>25 years
The service life shall include growth margins to maintain operational capabilities as defined in the SoTR</t>
  </si>
  <si>
    <t>30 years
The service life shall include growth margins to maintain operational capabilities as defined in the SoTR</t>
  </si>
  <si>
    <t xml:space="preserve">Through life support proposal to outline measures to achieve the specified service life.
</t>
  </si>
  <si>
    <t>General - Certification</t>
  </si>
  <si>
    <t>NA certification</t>
  </si>
  <si>
    <t xml:space="preserve">Class notation is not required.
Confirmation of Classification Society engagement 
</t>
  </si>
  <si>
    <t>General - 
Hull Protection</t>
  </si>
  <si>
    <t>Structure and fendering to withstand other vessel interaction at low speeds of 3-5kts 
With emphasis on bow and flanks on port and starboard sides.</t>
  </si>
  <si>
    <t>Structure and fendering to withstand other vessel approaching abeam at &lt;10kts. 
With emphasis on bow and flanks on port and starboard sides.</t>
  </si>
  <si>
    <t>Classification society design guides shall as a minimum determine structural design, bidders response shall articulate the additional measures to meet this requirement.</t>
  </si>
  <si>
    <t>General - 
MARPOL</t>
  </si>
  <si>
    <t>Compliance with MARPOL Regulations and the MCA Code for the areas of operation.</t>
  </si>
  <si>
    <t xml:space="preserve">MARPOL 73/78 includes regulations aimed at preventing and minimising pollution from ships.
</t>
  </si>
  <si>
    <t>Measures to prevent and minimise accidental pollution and that from routine operations to be demonstrated in the bidders response.</t>
  </si>
  <si>
    <t>General - 
Craft configuration  - crew positions</t>
  </si>
  <si>
    <t>High Speed Craft Human Factors Engineering Design Guide.</t>
  </si>
  <si>
    <t>General - 
Craft Configuration - Command position</t>
  </si>
  <si>
    <t>High Speed Craft Human Factors Engineering Design Guide.
Laptop is MoD supply as specified in SoTR.</t>
  </si>
  <si>
    <t>General - 
Craft Configuration - Coxswain position</t>
  </si>
  <si>
    <t xml:space="preserve">All round visibility to achieve primary situation awareness and compliant with the High Speed Craft Human Factors Engineering Design Guide.
Navigation slave display with radar information overlay and Warship-AIS, radar, heading, position, log,  depth of water, wind speed and direction etc.
Propulsion and manoeuvring controls and displays
Internal and external communications through all radios, intercom devices, crew and gunner communication system.
</t>
  </si>
  <si>
    <t>General - 
Craft Configuration Crew positions</t>
  </si>
  <si>
    <t>All round vision to achieve primary situation awareness and compliant with High Speed Craft Human Factors Engineering Design Guide.
2nd Independent Navigation display with radar information overlay and Warship-AIS, radar, heading, position, log, depth of water, wind speed and direction etc.
EO/CCTV camera controls and master display. 
Internal and external communications through all radios, intercom devices, crew and gunner communication system.</t>
  </si>
  <si>
    <t>Note: If remote weapon system is installed this crew position is the master controller.
Workstation layout design shall allow future use of laptop.</t>
  </si>
  <si>
    <t>1.15</t>
  </si>
  <si>
    <t>General - Wheelhouse Crew seating</t>
  </si>
  <si>
    <t>WBV compliant seating solution with six forward facing seats in the wheelhouse for crew, 
Seats shall be easily removable by the crew utilising simple tools.</t>
  </si>
  <si>
    <t>Compliance with WBV legislation</t>
  </si>
  <si>
    <t>Contractor technical proposal and manufacturers supporting data to demonstrate that the design solution is ALARP with respect to WBV.
see SoTR operating profiles</t>
  </si>
  <si>
    <t>General - 
Carriage of Personnel</t>
  </si>
  <si>
    <t> WBV compliant seating solution with seats for six passengers</t>
  </si>
  <si>
    <t>Contractor technical proposal and manufacturers supporting data to demonstrate that the design is ALARP with respect to WBV.
The design solution does not have to provide passenger seating in the wheelhouse but shall be within the wheelhouse/accommodation.
Requirement is in reference to SoTR 2.16 operating profiles.</t>
  </si>
  <si>
    <t>Control systems shall be available at the defined operating crew positions and positioned for effective use. 
Reference shall be made to the High Speed Craft Human Factors Design Guide to determine an efficient effective control layout.
Control systems shall be visible in all conditions of lighting for the operational areas defined and be adjustable/positioned to prevent glare and reflections for operations in conditions of full sunlight to low light and darkness.</t>
  </si>
  <si>
    <t>Instruments and displays for onboard systems shall be available at the defined operating crew positions and positioned for effective use. 
Reference shall be made to the High Speed Craft Human Factors Design Guide to determine an effective instrument layout. 
Control Instruments and displays shall be visible in all conditions of lighting for the Operational areas defined and be adjustable/positioned to prevent glare and reflections for operations in conditions of full sunlight to low light and darkness.</t>
  </si>
  <si>
    <t>General - Wheelhouse windows - vision </t>
  </si>
  <si>
    <t>All forward and navigating windows for vision in all operational  conditions as defined in SoTR</t>
  </si>
  <si>
    <t>All windows in wheelhouse, vision in all operational conditions as defined in SoTR</t>
  </si>
  <si>
    <t>In all operational areas, seas states and climatic conditions as defined by the SoTR
Demisting to work on internal window surfaces.</t>
  </si>
  <si>
    <t>General - Wheelhouse window - forward vision </t>
  </si>
  <si>
    <t>General - Wheelhouse windows</t>
  </si>
  <si>
    <t xml:space="preserve">Forward and side navigation windows, overhead hatches.
</t>
  </si>
  <si>
    <t>All windows in wheelhouse, overhead hatches</t>
  </si>
  <si>
    <t>Internal generated reflections shall also be addressed by choice of display screens, instruments and indicators with ability to dim or switch off.
Any overhead hatches shall be fitted with shades that do not impose an operational constraint when in use.</t>
  </si>
  <si>
    <t>General - 
Navigator workstation</t>
  </si>
  <si>
    <t>Seated position workstation with networked navigation display, adjustable dimmable and switchable red/white light, working surface for record keeping/paperwork, stowages miscellaneous small equipments and instruments.
The Workstation design shall be in accordance with High Speed Craft Human Factors Engineering Design Guide.</t>
  </si>
  <si>
    <t>General - 
Man overboard rescue</t>
  </si>
  <si>
    <t xml:space="preserve">
All equipments including stretchers, catching devices etc and their stowages.
In conditions of sea state 0-6, recovery time of 5 minutes using a powered winch with manual backup. 
Minimum crew of 2</t>
  </si>
  <si>
    <t>General - 
Recovery of objects from waterline</t>
  </si>
  <si>
    <t>1.5m outreach and 500kg safe working load.
Minimum crew of 3.</t>
  </si>
  <si>
    <t>1.5m outreach and 1000kg safe working load, 
minimum crew of 2.</t>
  </si>
  <si>
    <t>General - 
Upper deck equipments - tie downs</t>
  </si>
  <si>
    <t>General - 
Crew &amp; passenger movement</t>
  </si>
  <si>
    <t>Single exit from wheelhouse for 180 degree walkaround deck and operational working deck areas (port and starboard sides to fore deck, forward weapon position, anchor, mooring points etc).
Upper deck areas shall be compliant with the MCA Code of Practice and shall be suitable for conducting weapon drills, sentry duties, deck patrols, recovery operations, seamanship evolutions such as anchoring, mooring etc and for training</t>
  </si>
  <si>
    <t>Single exit from wheelhouse for 360 degree walkaround deck and operational working deck areas (port and starboard sides to foredeck, forward weapon position, anchor, mooring points etc).
Upper deck areas shall be compliant with the MCA Code of Practice and shall be suitable for conducting weapon drill, sentry duties, deck patrols, recovery operations, seamanship evolutions such as anchoring, mooring etc and for training.</t>
  </si>
  <si>
    <t>General -
Upper deck equipments for mooring </t>
  </si>
  <si>
    <t>General - 
Masts and cross trees</t>
  </si>
  <si>
    <t>Shall display pennants, flags and shapes on 3 separate halyards that are accessible by the crew from the working deck.</t>
  </si>
  <si>
    <t>General - 
Upper deck equipment stowages </t>
  </si>
  <si>
    <t>Stowages for fenders, rope lines, man overboard equipments and other loose upper deck equipments etc to maintain a seaman like tidy appearance.</t>
  </si>
  <si>
    <t>General - 
Upper deck equipments </t>
  </si>
  <si>
    <t>All mooring lines, fenders, ropes, warps, springs, boat hooks and other miscellaneous equipments required to perform mooring operations alongside pontoons, walls, other vessels and buoys.</t>
  </si>
  <si>
    <t>1.31</t>
  </si>
  <si>
    <t>General - 
Towing</t>
  </si>
  <si>
    <t>Be towed, tow a vessel of similar tonnage.
Sufficient bollards, cleats bullrings and other hard points to facilitate an emergency tow. 
Towing equipments, and stowages, rigging instructions and certification shall be provided.
A rigging Warrant shall be provided.</t>
  </si>
  <si>
    <t>Be towed, tow a vessel of similar tonnage +20% 
Sufficient bollards, cleats, bullrings and other hard points to facilitate an emergency tow.
Towing equipments, and stowages, rigging instructions and certification shall be provided.
A rigging Warrant shall be provided.</t>
  </si>
  <si>
    <t>There is no speed requirement other than to make best speed in prevailing operational weather conditions and sea states.</t>
  </si>
  <si>
    <t>General - 
Internal configuration </t>
  </si>
  <si>
    <t>Bunk arrangements for 6 persons simultaneous use.</t>
  </si>
  <si>
    <t>Pipe cots with lee cloths/boards are acceptable.
Standard MoD Issue sleeping bags will be used by the crew.</t>
  </si>
  <si>
    <t>General - 
Personal weapon stowages </t>
  </si>
  <si>
    <t>Internal to wheelhouse / accommodation ready use 
Stowages compliant with MoD explosives regulations.
See also SoTR 3.15</t>
  </si>
  <si>
    <t>Ready use stowage only, weapons are not permanently on board and are stored ashore in an armoury when not issued for use.</t>
  </si>
  <si>
    <t>General - 
Weapon stowages</t>
  </si>
  <si>
    <t>3 x Internal stowages for general purpose machine gun
Configurable for internal stowage of 2 x general purpose machine gun (GPMG) and 1 x heavy machine gun (HMG - 50cal)</t>
  </si>
  <si>
    <t>3 x Internal stowages for 0.50 cal (HMG)</t>
  </si>
  <si>
    <t>Initial weapon fit is 
3 x GPMG or  2 x GPMG 1x HMG
Future transition to
3 x HMG class weapons 
Stowages shall be secure open stowages readily accessible for use.
Ready use stowages shall be compliant with MoD explosives regulations.</t>
  </si>
  <si>
    <t>General - Ammunition stowage</t>
  </si>
  <si>
    <t xml:space="preserve">
Flexible ammunition stowages utilising standard ready use ammunition boxes for;
2000 rounds of 7.62mm GPMG ammunition per weapon - total capacity 6000 rounds.
1000 rounds of 0.5cal  HMG ammunition per weapon - total capacity 3000 rounds.
Ready use stowages shall be compliant with MoD explosives regulations.
</t>
  </si>
  <si>
    <t xml:space="preserve">
Stowages shall be configurable to allow a maximum of 6000 rounds of 7.62 GPMG and 3000 rounds of 0.50cal ammunition or variations of depending on weapon fit.
7.62mm (GPMG) ammunition boxes are 200 round capacity.
0.50 cal (HMG) ammunition boxes are 100 round capacity.
Note: HMG ammunition boxes are larger 
</t>
  </si>
  <si>
    <t>General -
Internal configuration stowages - pyrotechnics</t>
  </si>
  <si>
    <t>MoD explosives regulations compliant stowages for MCA category 2 pyrotechnics plus 8 x MoD pyrotechnic illuminations.</t>
  </si>
  <si>
    <t>MoD explosives regulations compliant stowages for MCA category 2 pyrotechnics plus12 x MoD pyrotechnic illuminations.</t>
  </si>
  <si>
    <t>General -
Internal configuration stowages - personal protective equipment (PPE)</t>
  </si>
  <si>
    <t>Hanging and drying stowage for 6 sets of foul weather gear</t>
  </si>
  <si>
    <t>Hanging and drying stowage for 12 sets of foul weather gear</t>
  </si>
  <si>
    <t>General - 
Internal configuration 
stowages - PPE</t>
  </si>
  <si>
    <t xml:space="preserve">
Wheelhouse stowage for crew and passenger lifejackets
Combination of MoD supply lifejackets comprising;
Hazardous duty lifejacket
Civilian style "Crewsaver" lifejacket
Assault troop lifejacket.</t>
  </si>
  <si>
    <t>In addition to requirements to MCA code of practice scaling of lifesaving appliances</t>
  </si>
  <si>
    <t>General - 
Craft configuration stowages - body armour</t>
  </si>
  <si>
    <t>6 sets of body armour and helmets in wheelhouse in quick access ready use stowages.</t>
  </si>
  <si>
    <t>12 sets of body armour and helmets.
distributed; 
crew - wheelhouse, passengers - accommodation.
Wheelhouse stowages shall be quick access ready use.</t>
  </si>
  <si>
    <t>Body armour dimensions 55 x 55 x 15cm approx. 10kg + helmet.
Stowages shall enable quick access to body armour and helmets.
MoD specification Osprey/Virtus body armour</t>
  </si>
  <si>
    <t>General - 
Craft configuration stowages - MCA equipment</t>
  </si>
  <si>
    <t>Stowages located and identified for access within the hull and superstructure.
A safety equipment plan shall be provided to identify equipments and location.
A muster list of on board MCA loose equipment shall be supplied and also shall be included within the operating manual/ BR. </t>
  </si>
  <si>
    <t>General Craft Configuration - waterline access platform</t>
  </si>
  <si>
    <t>working load of 2 crew plus recovered man overboard or equivalent</t>
  </si>
  <si>
    <t>Working load of 3 crew plus recovered man overboard or equivalent</t>
  </si>
  <si>
    <t>Ease of access to waterline for recovery from water.</t>
  </si>
  <si>
    <t>General Craft Configuration - liferafts</t>
  </si>
  <si>
    <t>Owners requirement</t>
  </si>
  <si>
    <t>Liferaft requirements are in excess of the MCA code of practice and shall be included on any subsequent MCA survey record of compliance.</t>
  </si>
  <si>
    <t>General Craft - Delivery to Gibraltar</t>
  </si>
  <si>
    <t>Delivered to the operating unit (Royal Navy Gibraltar Squadron) with all contractor factory acceptance trials (FATs), harbour acceptance trials (HATs) and sea acceptance trials (SATs) completed, defects rectified, repairs completed, scheduled maintenance up to date and "zeroed" operating hours.</t>
  </si>
  <si>
    <t xml:space="preserve">delivery shall be before acceptance off contract </t>
  </si>
  <si>
    <t xml:space="preserve"> 2. Operating Environment</t>
  </si>
  <si>
    <t xml:space="preserve">Operating environment - Performance </t>
  </si>
  <si>
    <t xml:space="preserve">Ability to respond within British Gibraltarian Territorial Waters.
</t>
  </si>
  <si>
    <t>Operating environment - Performance and seakeeping</t>
  </si>
  <si>
    <t>All conditions of loading and operational sea states as specified in SoTR.</t>
  </si>
  <si>
    <t>maintaining directional control and coxswain vision during manoeuvring  </t>
  </si>
  <si>
    <t>Binary</t>
  </si>
  <si>
    <t>Operating Environment - Seakeeping </t>
  </si>
  <si>
    <t>Hull design and weight distribution to optimise seakeeping performance in all conditions of loading up to sea state 7.
The sea states shall include operation in head, beam and stern sea and wind aspects throughout the range to the maximum conditions as stated in the SoTR. </t>
  </si>
  <si>
    <t>Hull design and weight distribution to optimise seakeeping performance in all conditions of loading up to sea state 7.
Vessel active roll stabilisation that delivers at least 50% reduction in roll angles in all headings and speeds up to sea state 4
The sea states shall include operation in head, beam and stern sea and wind aspects throughout the range to the maximum conditions as stated in the SoTR. </t>
  </si>
  <si>
    <t>Operating Environment - Weapon positions</t>
  </si>
  <si>
    <t>To maintain operational effectiveness and minimising operator fatigue at all operational weather conditions.</t>
  </si>
  <si>
    <t>.
Sea state 4 defined as significant wave height of  1.5-2.5m with a wave period of   6.5-9.5 seconds, ref IACs2000, JONSWAP spectrum
Sea state 7 defined as significant wave height of 5.5-6.5+m with a wave period of 8.5-11.5 seconds, ref IACs2000, JONSWAP spectrum </t>
  </si>
  <si>
    <t>Operating environment - Performance – speed / sea state 0-1</t>
  </si>
  <si>
    <t>To maintain mission capability.</t>
  </si>
  <si>
    <t>Operating environment - Performance – speed / sea state 2-3</t>
  </si>
  <si>
    <t xml:space="preserve">
To maintain mission capability.
sea state 2-3 is the most common condition in the Bay of Gibraltar</t>
  </si>
  <si>
    <t>Operating environment - Performance – speed / sea state 4-5</t>
  </si>
  <si>
    <t>To maintain mission capability.
Vessels will be required to operate in Sea State 4-5.</t>
  </si>
  <si>
    <t>Operating environment - Performance – speed / sea state 6</t>
  </si>
  <si>
    <t>To maintain mission capability.
Sea state 6 is the largest seas in which RNGS will normally operate.</t>
  </si>
  <si>
    <t>Operating environment - Performance – speed / sea state 7</t>
  </si>
  <si>
    <t>Operating environment – Maritime regions &amp; climatic conditions</t>
  </si>
  <si>
    <t>European Theatre / Mediterranean - M1, M2 as defined in [Def Stan 00-35].
Climatic and induced environments in accordance with [Def Stan 00-35], A2, M1 and M2.
Limited to air and sea temperatures of;
Sea temp -2º to +31
Air temp -25º to +49º
Including periods of non use within specified environments.</t>
  </si>
  <si>
    <t>Worldwide - M1, M2 as defined in [Def Stan 00-35].
Climatic and induced environments in accordance with [Def Stan 00-35], A2, M1 and M2
Limited to air and sea temperatures of;
Sea temp -2º to +35
Air temp -30º to +55º
Including periods of non use with specified environments.</t>
  </si>
  <si>
    <t xml:space="preserve">MCA category 2 waters or equivalent.
To maintain mission capability. 
</t>
  </si>
  <si>
    <t>Although temperatures are not as specified in DefStan 00-35, all other environmental extremes are applicable.</t>
  </si>
  <si>
    <t>Operating environment – 
day and night</t>
  </si>
  <si>
    <t>To be able to operate night and day.</t>
  </si>
  <si>
    <t>Operating environment – Shallow and confined waters</t>
  </si>
  <si>
    <t>The nature of operations means that grounding in shallow water naval base areas, contact with wrecks or individual rocks is a risk</t>
  </si>
  <si>
    <t xml:space="preserve">Soft bottom means pebble, shingle, sand, silt and mud.
Solid object means an individual rock or part of a wreck. 
Shallow waters deemed to be less than 1m below keel at any given operating speed
</t>
  </si>
  <si>
    <t>Operating environment - Endurance - Operating profile</t>
  </si>
  <si>
    <t>Conducting typical deployed operational taskings</t>
  </si>
  <si>
    <t>Operating environment - Endurance patrol</t>
  </si>
  <si>
    <t>Deployments in Mediterranean area and RNGS conducting transits and operations during foreign defence engagements.</t>
  </si>
  <si>
    <t>3. Protection, Resilience and Susceptibility</t>
  </si>
  <si>
    <t>Susceptibility – Mutual unterference</t>
  </si>
  <si>
    <t>Mutual Interference and safe operation of onboard systems</t>
  </si>
  <si>
    <t>Operate  – Internal acoustic noise</t>
  </si>
  <si>
    <t>MCA code of practice noise limits 85dBA, sea state 0-1</t>
  </si>
  <si>
    <t> MCA code of practice noise limits reduced to 82dBA, sea state 0-1</t>
  </si>
  <si>
    <t>H&amp;SAW and EU Directives for noise and vibration
MCA CoP noise levels</t>
  </si>
  <si>
    <t>The performance parameter includes machinery at maximum continuous rating and hull noise at minimal sea states.</t>
  </si>
  <si>
    <t>Operate  – External acoustic noise</t>
  </si>
  <si>
    <t>50dB above ambient noise at 100m separation.</t>
  </si>
  <si>
    <t>30dB above ambient noise at 100m separation </t>
  </si>
  <si>
    <t>Good neighbours operating close inshore in British Gibraltarian Territorial Waters, tactical flexibility</t>
  </si>
  <si>
    <t xml:space="preserve">Continuous </t>
  </si>
  <si>
    <t>Susceptibility – Infra red signature</t>
  </si>
  <si>
    <t>Tactically a low infra red signature is desirable but the options for reducing it are limited within this project</t>
  </si>
  <si>
    <t xml:space="preserve">
Bidders shall articulate how they would approach infra red signature reduction in a practicable way with the measures and methods implemented in their design.</t>
  </si>
  <si>
    <t>Susceptibility – Radar cross section signature</t>
  </si>
  <si>
    <t>Tactically a low radar cross section is desirable but the options for reducing radar signature are limited within this project</t>
  </si>
  <si>
    <t xml:space="preserve">
Bidders shall articulate how they would approach radar signature reduction in a practicable way with the measures and methods implemented in their design.</t>
  </si>
  <si>
    <t>Susceptibility - Radar signature management</t>
  </si>
  <si>
    <t>Active radar transponder / active radar reflector with manual on/off mode selection.
Operation of transponder (on or off) shall not effect other elements of the installed navigation systems.
The transponder when active shall be compliant with MCA code of practice requirements.</t>
  </si>
  <si>
    <t>MCA code of practice requirement for radar reflector balanced with tactical flexibility</t>
  </si>
  <si>
    <t>Switchable transponder operation to be made by command decision and recorded in ships log.</t>
  </si>
  <si>
    <t>Susceptibility – Magnetic signature</t>
  </si>
  <si>
    <t xml:space="preserve">As low as reasonably practicable, magnetic signature reductions in a practicable way with principles and techniques that will be employed in the design and build.
</t>
  </si>
  <si>
    <t xml:space="preserve">Tactically a low magnetic signature is desirable but the options for reducing magnetic signature are limited within this project
</t>
  </si>
  <si>
    <t xml:space="preserve">Bidders to articulate how they would approach magnetic signature in a practicable way.  
</t>
  </si>
  <si>
    <t xml:space="preserve">Protection - Threat  </t>
  </si>
  <si>
    <t>See requirements in SoTR line items below</t>
  </si>
  <si>
    <t>Protection - Threat       </t>
  </si>
  <si>
    <t>  Weapon effectiveness   </t>
  </si>
  <si>
    <t>Protection - Threat</t>
  </si>
  <si>
    <t>Weapon effectiveness</t>
  </si>
  <si>
    <t>Authorised weapon mounts</t>
  </si>
  <si>
    <t>Protection - Weapon safety and certification </t>
  </si>
  <si>
    <t>Individual weapon mounts and associated structures shall be designed, installed and set up with the required weapons to achieve safe clearances and compliance with MoD weapons safety requirements for manned firing clearance and Naval Authority Certification to issue a Certificate of Safety Explosives (CSE).</t>
  </si>
  <si>
    <t>Weapon safety and security</t>
  </si>
  <si>
    <t>Weapon mounting design, installation, test and acceptance shall comply with MoD weapon guidance and certification.</t>
  </si>
  <si>
    <t>Protection - Threat weapon stowages</t>
  </si>
  <si>
    <t>Lockable open rack for all unmounted weapons</t>
  </si>
  <si>
    <t>Lockable cabinet for all unmounted weapons</t>
  </si>
  <si>
    <t>Protection - Threat
weapons stowages (spare barrels)  </t>
  </si>
  <si>
    <t>1 spare barrel mount at each crew served weapon position.
Stowages shall be configurable to accommodate a combination of spare barrels for 3 x HMG or 1 x HMG and 2 x GPMG</t>
  </si>
  <si>
    <t>weapon effectiveness and security</t>
  </si>
  <si>
    <t>3.15</t>
  </si>
  <si>
    <t>Protection - Threat
personal weapons stowage</t>
  </si>
  <si>
    <t>Secure and easy access stowage in the wheelhouse for:
2 x SA80A2,
2 x 30 round magazines per weapon,
stowage of 180 rounds of 5.56 ball Ammunition.
2  x 9mm service pistol,
4 x pistol magazines and ammunition.
Weapons and ammunition shall be accessible and removed for deployment from stowages in under 10 seconds from need.</t>
  </si>
  <si>
    <t>Secure and easy access stowage in the wheelhouse for;
8 x SA80A2, 
2 x 30 round magazines per weapon,
stowage of 480 rounds of 5.56 ball ammunition.
2 x 9mm service pistols, 
4 x pistol magazines and ammunition.
Weapons and ammunition shall be accessible and removed for deployment from stowages in under 10 seconds from need.</t>
  </si>
  <si>
    <t>To provide a level of personal protection and force protection in a semi-permissive environment. Weapons require secure stowage when not required by the crew</t>
  </si>
  <si>
    <t>Protection - Ballistic protection</t>
  </si>
  <si>
    <t>Personnel and equipment protection in a threat environment</t>
  </si>
  <si>
    <t>Protection – Wheelhouse strength and integrity against small arms</t>
  </si>
  <si>
    <t xml:space="preserve">Personnel protection in a threat environment.
</t>
  </si>
  <si>
    <t>Protection – Hull strength and integrity against small arms</t>
  </si>
  <si>
    <t>High value compartments are defined as;
Main machinery space.
Tiller flat / steering gear.
Fuel tanks.
Manoeuvring and propulsion control systems.
360 degrees horizontal arc around protected compartment from waterline to deckhead level of compartment to comply with STANAG 4569 Ed 1 – protection Level 2</t>
  </si>
  <si>
    <t xml:space="preserve">
High value compartments are defined as;
Main machinery space.
Tiller flat / steering gear.
Fuel tanks.
Manoeuvring and propulsion control systems.
360 degrees horizontal arc around protected compartment from waterline to deckhead level of compartment to comply with STANAG 4569 Ed 1 – protection Level 3</t>
  </si>
  <si>
    <t>High value compartments and equipment protection in a threat environment.</t>
  </si>
  <si>
    <t>3.19</t>
  </si>
  <si>
    <t>Protection – Weapon position protection from lethal force</t>
  </si>
  <si>
    <t>Deck to weapon level 180 deg forward facing horizontal arc to point of threat and within weapon trainable arc to comply with STANAG 4569 level 2.
Weapon mounts shall be fitted with "gladiator shields"</t>
  </si>
  <si>
    <t>Deck to weapon level 270 deg forward facing horizontal arc to point of threat, and within weapon trainable arc to comply with STANAG 4569 level 3
Weapon mounts shall be fitted with "gladiator shields"</t>
  </si>
  <si>
    <t xml:space="preserve">Personnel protection in a threat environment.
It is assumed that the weapon operator will be facing the threat to calculate the arcs of protection.
</t>
  </si>
  <si>
    <t>Protection - Weapon safe arcs of fire</t>
  </si>
  <si>
    <t>All weapon station positions shall comply with MoD weapon safety standards and be certificated with their safe firing arcs for manned firing.</t>
  </si>
  <si>
    <t>Personnel protection in a threat environment.</t>
  </si>
  <si>
    <t>All design, definition, determination, installation, setup, set to work and assistance to MoD weapon certification shall be included by the bidder.
Safe arcs of fire shall be determined and set up by the bidder to the satisfaction of the MoD certifying authority.</t>
  </si>
  <si>
    <t>Protection - Weapon position weapon control</t>
  </si>
  <si>
    <t>Non slip deck and safety line arrangement for gunner when traversing the weapon within the operational arcs of fire.
Within operation limitations as specified in SoTR.</t>
  </si>
  <si>
    <t>The mount arrangement shall have facility for the gunner to attach a safety harness without impeding use of the weapon.
Non slip deck shall remain effective in presence of water, gun-oil and spent cartridge cases.</t>
  </si>
  <si>
    <t>Protection - 
Hull fendering</t>
  </si>
  <si>
    <t>Permanent fender protection to withstand other vessel interaction at low speeds of 3-5kts with emphasis on bow, flanks and waists on port and starboard sides</t>
  </si>
  <si>
    <t>Permanent fender protection to withstand other vessel approaching abeam at &lt;10kts. With emphasis on bow, flanks and waists on port and starboard sides.</t>
  </si>
  <si>
    <t>Intentional interaction with opposing vessels to enforce a change of direction or position</t>
  </si>
  <si>
    <t>Reinforced rubber/elastomer strip or similar fendering reinforcement running along the sides and bow of the vessel. 
Opposing vessels are assumed to be of similar size/displacement.</t>
  </si>
  <si>
    <t>Protection  – Weapons positions communications</t>
  </si>
  <si>
    <t>Wired weapon position communication points shall enable effective communication between crew and weapon operators in a high noise environment and be suitable for marine use.
The system shall be able to selectively monitor whole ship internal comms and be able to transmit selectively to all upper deck and wheelhouse positions.</t>
  </si>
  <si>
    <t>Wireless weapon position communication points shall enable effective communication between crew and weapon operators in a high noise environment and be suitable for a marine environment. 
The system shall be able to selectively monitor whole ship internal comms and be able to transmit selectively to all upper deck and wheelhouse positions.</t>
  </si>
  <si>
    <t>Intercom system at weapons stations for situational awareness and fire control</t>
  </si>
  <si>
    <t>Wireless systems shall comply with MoD emission control regulations and security standards
Wired systems to be plug and socket type. 
Sockets shall have a captive protective cap for use.
All systems (control boxes, headsets etc) shall be suitable for marine use.</t>
  </si>
  <si>
    <t>3.24</t>
  </si>
  <si>
    <t>Protection - Weapon positions communications </t>
  </si>
  <si>
    <t>wired waterproof (IP67) rugged  headsets shall enable effective communication in a high noise environment.
Scaling; 1 per weapon operator and 1 per crew member.</t>
  </si>
  <si>
    <t>On board Contractor supplied loose equipment</t>
  </si>
  <si>
    <t xml:space="preserve">
Wireless headsets shall be compliant with MoD emission control regulations and security standards.</t>
  </si>
  <si>
    <t>Resilience – 
Hull strength and integrity</t>
  </si>
  <si>
    <t>Structural design and permanent fender protection to withstand other vessel interaction at low speeds of 3-5kts with emphasis on bow and flanks on port and starboard sides</t>
  </si>
  <si>
    <t>Structural design and permanent fender protection to withstand other vessel approaching abeam at &lt;10kts. With emphasis on bow and flanks on port and starboard sides.</t>
  </si>
  <si>
    <t xml:space="preserve">intentional interaction with opposing vessels to enforce a change of direction, position or to maintain station. 
</t>
  </si>
  <si>
    <t>Resilience – 
Hull strength and integrity - damage control</t>
  </si>
  <si>
    <t>Intentional interaction with opposing vessels to enforce a change of direction, position or to maintain station. 
Able to contain loss of watertight integrity, maintain stability standards, resilience in propulsion and manoeuvring to return to safe haven.</t>
  </si>
  <si>
    <t>To be read in conjunction with 3.28</t>
  </si>
  <si>
    <t>Resilience - 
Craft configuration - Damage control equipment</t>
  </si>
  <si>
    <t>Damage control equipment and associated ready use stowages local to compartment.</t>
  </si>
  <si>
    <t>Bilge and/or damage control pumping arrangements for each water tight compartment.
To minimise damage and allow vessel to safely return to safe haven.</t>
  </si>
  <si>
    <t>Typical damage control equipment includes bungs/plugs for hull valves and penetrations, structural repair kits for temporary repairs to hull and superstructure to maintain watertight integrity.</t>
  </si>
  <si>
    <t>Resilience - 
Hull damaged stability</t>
  </si>
  <si>
    <t>Additional watertight sub compartment in excess of MCA category 2 requirements to provide a "one compartment" standard.</t>
  </si>
  <si>
    <t>Additional watertight sub compartment in excess of MCA category 2 requirements to provide a "two compartment" standard.</t>
  </si>
  <si>
    <t>Potential for hull breech during operations in open water.
To maintain operational resilience and to allow vessel to safely return to safe haven.</t>
  </si>
  <si>
    <t>Additional damaged stability requirement above the MCA category 2 standards.
To be read in conjunction with 3.26</t>
  </si>
  <si>
    <t>3.29</t>
  </si>
  <si>
    <t>Resilience - Propulsion systems</t>
  </si>
  <si>
    <t>Maintain propulsion in event of a system failure with no effect on steerage to maintain a maximum speed of 10kts.
The propulsion and control system shall have a failure mode and criticality analysis performed.
Emergency procedures and performance limitations shall be included in the operating documentation.</t>
  </si>
  <si>
    <t>Maintain propulsion in event of a system failure with no effect on steerage to maintain a maximum speed of 15kts.
The propulsion and control system shall have a failure mode and criticality analysis performed.
Emergency procedures and limitations shall be included in the operating documentation.</t>
  </si>
  <si>
    <t>.</t>
  </si>
  <si>
    <t>Resilience - Steering systems</t>
  </si>
  <si>
    <t>Maintain steerage in event of system failure with immediate access back up system at the helm position.
The steering and control systems shall have a failure mode and criticality analysis performed.
Emergency procedures and performance limitations shall be included in the operating documentation.</t>
  </si>
  <si>
    <t>Resilience - Electrical systems</t>
  </si>
  <si>
    <t>Maintain electrical power to safety critical systems including navigation, propulsion and manoeuvring systems.
The electrical system shall have a failure mode and criticality analysis performed.
Emergency procedures and performance limitations shall be included in the operating documentation</t>
  </si>
  <si>
    <t>Resilience - Electrical systems - Lighting</t>
  </si>
  <si>
    <t>Emergency lighting available for each compartment</t>
  </si>
  <si>
    <t>Failure of main electrical lighting system shall not prevent lighting being available in each compartment to maintain operations or facilitating damage control</t>
  </si>
  <si>
    <t>Resilience - Damage control - Flooding</t>
  </si>
  <si>
    <t>MCA code of practice compliant automatic and manual pumping arrangements of individual compartments, alarms, displays and controls shall be provided at the wheelhouse systems control panels.</t>
  </si>
  <si>
    <t>Damage control measures and means to pump out damaged compartments.</t>
  </si>
  <si>
    <t>Resilience - Damage control - Fire</t>
  </si>
  <si>
    <t xml:space="preserve">Compartment smoke and heat detectors with visual and audible alarms.
A wheelhouse fire alarm panel shall have audio and visual alarm indicators with zone indication of activation.
High value compartments such as the machinery space shall have a manually activated dual shot suppression system.
The system shall have an "out of hours" message facility to call out crews in event of alarm activation.
Compartment suppression system shall be a "clean agent" type and shall minimise damage by use and "clean up".
The detection, alarm and suppression system shall be MCA code compliant
</t>
  </si>
  <si>
    <t>MCA code as minimum standard with additional MoD requirements </t>
  </si>
  <si>
    <t>Resilience  - Damage control - Situational awareness</t>
  </si>
  <si>
    <t xml:space="preserve">CCTV cameras in all compartments and selectable to view from the Command position display panels.
Cameras shall produce viewable images in all conditions of lighting present in the compartment.
</t>
  </si>
  <si>
    <t>To determine validity of fire/flood alarms and whereabouts of personnel</t>
  </si>
  <si>
    <t>Resilience -
Fuel system</t>
  </si>
  <si>
    <t>Resilience - Damage control 
escape and evacuation</t>
  </si>
  <si>
    <t xml:space="preserve">Naval Authority Certificate </t>
  </si>
  <si>
    <t>4. Operate and Sustain</t>
  </si>
  <si>
    <t>Operate - 
Crew operability</t>
  </si>
  <si>
    <t>3 crew</t>
  </si>
  <si>
    <t>2 crew</t>
  </si>
  <si>
    <t>Operate - 
Crew weapon positions - deck</t>
  </si>
  <si>
    <t>Non slip in presence of saltwater, gun oil, spent ammunition cases etc</t>
  </si>
  <si>
    <t>Personnel protection and weapon effectiveness .
MCA code of practice</t>
  </si>
  <si>
    <t>Operate - 
Crew operability - windows</t>
  </si>
  <si>
    <t>Each operating position 360 degrees visibility 
with no more than 20% blind spots</t>
  </si>
  <si>
    <t>Each operating position 360 degrees visibility 
and not more than 10% blind spots</t>
  </si>
  <si>
    <t>High Speed Code Design Guide and navigation situational awareness</t>
  </si>
  <si>
    <t>To maximise visual situationl awareness at each operating position in the wheelhouse and compliance with high speed code as a minimum.</t>
  </si>
  <si>
    <t>Window angles optimised for elimination of internal and external reflections that can affect navigation and situation awareness of the operating crew within the wheelhouse and at their operational positions</t>
  </si>
  <si>
    <t>To maintain navigation vision and situation awareness for the coxswain, commander and crew.
MCA Code of Practice</t>
  </si>
  <si>
    <t>Elimination and /or reduction in reflections from external light sources and internal lights and displays.</t>
  </si>
  <si>
    <t>Operate - Wheelhouse windows</t>
  </si>
  <si>
    <t>Adjustable blinds on navigation windows and overhead hatches, navigation vision shall not be obscured from crew positions.</t>
  </si>
  <si>
    <t>To prevent glare for crew and reduce solar gain thermal loads in wheelhouse</t>
  </si>
  <si>
    <t>Operate - 
Crew operability - displays</t>
  </si>
  <si>
    <t>To maintain navigation vision and situational awareness for coxswain, commander and crew.</t>
  </si>
  <si>
    <t>Operate – Wheelhouse habitability</t>
  </si>
  <si>
    <t>Environmental conditions specified DEF Stan 00-35 for areas M1, M2 and A2</t>
  </si>
  <si>
    <t xml:space="preserve">
Operational requirements and 
code of practice requirement for area of operation - MCA category 2.</t>
  </si>
  <si>
    <t>To maintain comfortable working conditions for the crew and passengers.</t>
  </si>
  <si>
    <t>4.9</t>
  </si>
  <si>
    <t>Operate - 
Anchoring</t>
  </si>
  <si>
    <t>Anchor in 15m depth of water in sea state 4 with a 1.5- 2.5m significant wave height and a wave period of 6.5-9.5 seconds</t>
  </si>
  <si>
    <t>MCA code compliance.</t>
  </si>
  <si>
    <t>Operate - 
Anchor</t>
  </si>
  <si>
    <t>MCA code compliance</t>
  </si>
  <si>
    <t>Operate - 
Heading control</t>
  </si>
  <si>
    <t>Maintain accurate heading at 0-1knots and accurate course at 1 knots to max speed for 2 hours in manual and autopilot modes.
Performance to be achieved at full operational loading condition at operating sea states as defined in the SoTR</t>
  </si>
  <si>
    <t>To reduce crew workload and consideration of human factors interface</t>
  </si>
  <si>
    <t>Operate -
Station keeping astern</t>
  </si>
  <si>
    <t>No effect on steering and propulsion to close up and maintain station astern of another vessel.
Maintaining speed and course in aerated water astern of another vessel.
At full operational loading.</t>
  </si>
  <si>
    <t>Operational profiles in wake of other vessels of all sizes and displacements</t>
  </si>
  <si>
    <t>Full operational load is 6 persons, full fuel and fresh water tanks, full weapons loads as described in SoTR.
Shall be able to operate in other craft's wake</t>
  </si>
  <si>
    <t>Operate -
Station keeping</t>
  </si>
  <si>
    <t>Full operational load, maintaining proximity with other vessel at 10m separation distance at 35 kts in sea state 3 - significant wave height of 1-1.5m and a wave period of 5-8.5 seconds</t>
  </si>
  <si>
    <t>Full operational load, maintaining proximity with other vessel at 10m separation distance at 40 kts in sea state 3 - significant wave height of 1-1.5m and a wave period of 5-8.5 seconds</t>
  </si>
  <si>
    <t>Operational profiles alongside other vessels underway.</t>
  </si>
  <si>
    <t>Full operational load is 6 persons, full fuel and fresh water tanks, full weapons loads as described in SoTR.
To demonstrate the finesse and positive control in a high stress operational environment alongside another vessel</t>
  </si>
  <si>
    <t>Operate -
Electro optical System</t>
  </si>
  <si>
    <t>Operate - Searchlight</t>
  </si>
  <si>
    <t>Remote control operated from within wheelhouse with 360 deg coverage that is trainable on a target position.</t>
  </si>
  <si>
    <t>Operate - upper deck fittings</t>
  </si>
  <si>
    <t>External waterproof electrical power connectors mounted forward and aft on the wheelhouse superstructure for use with portable signalling equipment.</t>
  </si>
  <si>
    <t>To facilitate the crew signalling to other vessels/personnel.
Electrical connection to be compatible with supplied signal lamp cable.</t>
  </si>
  <si>
    <t>Operate -
Police lights and sirens</t>
  </si>
  <si>
    <t>Operated by coxswain or boat commander from wheelhouse. 
Independent switching of lights and siren.
Visual range of 3nm in sea state 2/3 and siren audible range of 1nm
Operation of strobe lights at night shall not impair vision of the crew in the wheel house or at weapon positions. </t>
  </si>
  <si>
    <t>Operational requirement of mission profiles</t>
  </si>
  <si>
    <t>Operate - 
Internal communications</t>
  </si>
  <si>
    <t>Operate - 
medical equipment stowages</t>
  </si>
  <si>
    <t>Code of Practice and customer medical equipment requirements.
Controlled use of drugs</t>
  </si>
  <si>
    <t>Operate - 
Training equipment stowages</t>
  </si>
  <si>
    <t>Internal stowage for smoke machine, aft deck stowage for targets, MOB dummy.
See supplementary information box for specified training equipment.</t>
  </si>
  <si>
    <t xml:space="preserve">On board seamanship, damage control and gunnery training equipment </t>
  </si>
  <si>
    <t>Operate - 
Berthing equipment stowages</t>
  </si>
  <si>
    <t>Guard rail mounted open baskets for fenders, lockers for ropes, clips for boat hooks</t>
  </si>
  <si>
    <t>Lockers for fenders, ropes and lines, clips for boat hooks along the wheelhouse sides</t>
  </si>
  <si>
    <t>Upper deck operations and good seamanship practice</t>
  </si>
  <si>
    <t>Operate - Lifting</t>
  </si>
  <si>
    <t>Certified lifting equipment (slings, spreaders, beams etc) for belly band lifting.
Belly band positions shall be clearly marked and all lifting equipment certified for use.
Lifting instructions and drawings shall be provided in the BR, salvage and datum packs.</t>
  </si>
  <si>
    <t>Compliant with lifting regulations and certified with instructions for use by qualified personnel.</t>
  </si>
  <si>
    <t>Operate - 
Stowages crypto equipment</t>
  </si>
  <si>
    <t>Stowage compliant with security requirements for classified material.
see supplementary information box for items to be stowed.</t>
  </si>
  <si>
    <t>JSP440 compliance but vessel will not be left unmanned with classified material onboard</t>
  </si>
  <si>
    <t>Typical items for secure stowage are 1 x 15in sized laptop and 1 x A4 ring binder.</t>
  </si>
  <si>
    <t>Operate - 
Systems identification </t>
  </si>
  <si>
    <t>Permanent clearly legible system identification and basic operating information adjacent to relevant equipment. I.e.  with Tally plates, indicating direction of open/shut, flow, on/off etc.
Signage shall be in accordance with BR2170</t>
  </si>
  <si>
    <t>On board operation and aid to maintenance and fault finding</t>
  </si>
  <si>
    <t>All systems requiring operation by the crew and identification for maintenance.
Identification of system and indication of operation of valves, switches, wiring looms, cable ends, pipes (type and direction of flow), junction boxes, switch boards, valve chests, fuel tanks, headers,  handles, stowages, warnings, hazards and safety information.
Entry and exit to compartments, emergency arrangements, statutory signage (i.e. CCTV and smoking)</t>
  </si>
  <si>
    <t>Operate - 
Internal lighting</t>
  </si>
  <si>
    <t>switchable day/night lighting(white/red), levels of illumination shall be sufficient to facilitate crew operational functions.</t>
  </si>
  <si>
    <t>To operate day and night.
MCA code</t>
  </si>
  <si>
    <t>Low power consumption lighting systems to reduce overall electrical system power requirements</t>
  </si>
  <si>
    <t>Operate - 
External lighting - decks</t>
  </si>
  <si>
    <t>Illuminated working deck areas around the wheelhouse and waterline access areas during low light/darkness and controlled from the wheelhouse electrical system panels. </t>
  </si>
  <si>
    <t>To work safely on deck at night and low light.
MCA code</t>
  </si>
  <si>
    <t>Operate - 
External lighting - floodlights</t>
  </si>
  <si>
    <t>to assist in recovery of persons or objects from the water in all conditions of light/darkness.</t>
  </si>
  <si>
    <t>Sustain -
Power supplies</t>
  </si>
  <si>
    <t>4.29</t>
  </si>
  <si>
    <t>Sustain - 
Endurance - 
Crew.</t>
  </si>
  <si>
    <t>Hotel services and facilities for 6 persons
Habitability standards shall comply with MCA code  requirements.</t>
  </si>
  <si>
    <t xml:space="preserve">For operation of the capability between ports by sea before major resupply.
</t>
  </si>
  <si>
    <t>Durations of operations as stated in SoTR 2.13</t>
  </si>
  <si>
    <t>Sustain - 
Endurance - 
Crew + passengers</t>
  </si>
  <si>
    <t>Hotel services and facilities for 6 persons plus 6 passengers.
Habitability standards shall comply with MCA code requirements.</t>
  </si>
  <si>
    <t>Sustain - 
Crew hotel services   </t>
  </si>
  <si>
    <t>Sustain - 
Crew hotel services (berths)</t>
  </si>
  <si>
    <t>Bunks for 6 persons using service issue sleeping bags
Bunks shall have lee cloths / boards</t>
  </si>
  <si>
    <t xml:space="preserve">
2 crew will remain onboard at all times when deployed.
Mixed accommodation for male and female is acceptable </t>
  </si>
  <si>
    <t>Sustain - 
Crew facilities - cooking</t>
  </si>
  <si>
    <t>To heat food and ration packs for 6 crew and 6 passengers.
Compliant with MCA, UK FSA and EU Food Hygiene regulations, </t>
  </si>
  <si>
    <t xml:space="preserve">To heat food and heat ration packs 
</t>
  </si>
  <si>
    <t>Boiling Vessel required for heating ration packs, combination Microwave oven for other food heating.
Galley facilities shall be hygienic, fit for purpose and easy to clean.</t>
  </si>
  <si>
    <t>Sustain - 
Crew food stowage  </t>
  </si>
  <si>
    <t>Compliant with MCA, UK FSA and EU Food Hygiene regulations for 6 crew and 6 passengers for operational durations as stated in SoTR 2.13</t>
  </si>
  <si>
    <t xml:space="preserve">Food stuffs to sustain the crew and passengers for the maximum mission durations. </t>
  </si>
  <si>
    <t xml:space="preserve">Ration packs are supplied as a 10man box/24hrs - box size 62 x 40 x 27cm at 22kg.
Ration packs are issued as rations and supplemented by other fresh, chilled, frozen, dried, canned foodstuffs by the crew
</t>
  </si>
  <si>
    <t>Sustain - 
Crew
fresh water</t>
  </si>
  <si>
    <t>Compliant with water regulations for 6 crew and 6 passengers for operational durations as stated in SoTR 2.13</t>
  </si>
  <si>
    <t>Instant hot water for refreshments. 
Cold drinking water. 
Hygiene purposes in galley and heads. 
Compliant with L8 regulations</t>
  </si>
  <si>
    <t>Sustain - 
Crew fresh drinking water (cold)</t>
  </si>
  <si>
    <t>Compliant with potable water regulations for 6 crew and 6 passengers for operational durations as stated in SoTR 2.13</t>
  </si>
  <si>
    <t>fresh water to drink</t>
  </si>
  <si>
    <t>Chilled fresh water for drinking. 
Compliant with potable water and L8 regulations </t>
  </si>
  <si>
    <t>Sustain - 
Crew fresh drinking water (hot)</t>
  </si>
  <si>
    <t>Fixed installation compliant with potable water regulations to produce a minimum of 12 cups per hour capacity hot water for tea and coffee.</t>
  </si>
  <si>
    <t>crew and passengers ability to make hot drinks</t>
  </si>
  <si>
    <t>Instant hot water for tea and coffee making facilities.
Compliant with potable water and L8 regulations.</t>
  </si>
  <si>
    <t>Sustain - 
Crew fresh water (hot)</t>
  </si>
  <si>
    <t>Compliant with water regulations and MARPOL for 6 crew and 6 passengers for operational durations as stated in SoTR 2.13</t>
  </si>
  <si>
    <t>hand taps for galley sink and WC wash hand basin</t>
  </si>
  <si>
    <t>Compliant with L8 regulations </t>
  </si>
  <si>
    <t>4.39</t>
  </si>
  <si>
    <t>Sustain - 
Crew fresh water (shower)</t>
  </si>
  <si>
    <t xml:space="preserve">
Adjustable temperature shower.
Compliant with water regulations and MARPOL for 6 crew and 6 passengers for operational durations as stated in SoTR 2.13</t>
  </si>
  <si>
    <t xml:space="preserve">crew hygiene </t>
  </si>
  <si>
    <t>Compliant with L8 regulations</t>
  </si>
  <si>
    <t>Sustain – 
Crew ablutions </t>
  </si>
  <si>
    <t>MARPOL compliant for 6 persons and 6 passengers for operational durations as stated in SoTR 2.13</t>
  </si>
  <si>
    <t>MARPOL Compliant</t>
  </si>
  <si>
    <t>Salt water flush systems 
Suitable for mixed male and female crews with lockable door (inside).
One facility for both sexes is acceptable</t>
  </si>
  <si>
    <t>Sustain – 
Crew hotel services (day accommodation) </t>
  </si>
  <si>
    <t>Messing facility for 6 crew/passengers</t>
  </si>
  <si>
    <t>Recreational space for crew meal breaks etc</t>
  </si>
  <si>
    <t xml:space="preserve">Sustain - 
Crew hotel services </t>
  </si>
  <si>
    <t>1 cup holder at each operational crew position in the wheelhouse</t>
  </si>
  <si>
    <t>To prevent spilt liquids damaging instruments and controls.
Slip hazard and hot liquid scalding reduction</t>
  </si>
  <si>
    <t>cup holders for typical mug/coffee cup/travelling mug</t>
  </si>
  <si>
    <t xml:space="preserve">Sustain - 
Crew hotel services   </t>
  </si>
  <si>
    <t>Stowages for crockery and cutlery for 12 persons (6 crew and 6 passengers).</t>
  </si>
  <si>
    <t>Crew messing</t>
  </si>
  <si>
    <t>Fiddles on tables and work surfaces in the wheelhouse and accommodation areas.</t>
  </si>
  <si>
    <t>Liquid spillages (hot and cold), slip and trip hazards  in wheelhouse and accommodation</t>
  </si>
  <si>
    <t>Operate - 
crew operational equipment - Stowages</t>
  </si>
  <si>
    <t>Loose navigational equipment , ringbinders,  laptop, observation binoculars, night vision goggles, camera and spare lens</t>
  </si>
  <si>
    <t>Required for navigation, observation and evidence recording</t>
  </si>
  <si>
    <t>3 x binoculars, 
3 x night vision goggles, 
 loose crew note books, boat logs etc.
12 x A4 ring binder files.</t>
  </si>
  <si>
    <t>Operate - Crew operational equipment - Incident board</t>
  </si>
  <si>
    <t>Within wheelhouse to be utilised as visible working incident board by the crew</t>
  </si>
  <si>
    <t>Required for daily state and incident recording by operating crew</t>
  </si>
  <si>
    <t>Suitable size minimum A2 white board</t>
  </si>
  <si>
    <t>Sustain - 
Crew documentation</t>
  </si>
  <si>
    <t>Stowages in wheelhouse for operational logs and manuals, other stowages as a "technical Library" for detailed systems, machinery handbooks and information.</t>
  </si>
  <si>
    <t>Operating and maintenance information </t>
  </si>
  <si>
    <t>Operating, maintenance and spares manuals for onboard systems and equipments, log books, almanacs etc</t>
  </si>
  <si>
    <t>Sustain - 
Crew 
personal stowage</t>
  </si>
  <si>
    <t>1 per crew member in accommodation space, 1 per passenger in other stowage.
Stowages shall be designed to secure luggage when at sea.
Wardrobe for 6 suits</t>
  </si>
  <si>
    <t>1 per crew member and passenger - maximum total of 12 in the accommodation space.
Stowages shall be designed to secure luggage when at sea.
Wardrobe for 12 suits.</t>
  </si>
  <si>
    <t>Personal effects for crew and passengers on duty and deployed operations.</t>
  </si>
  <si>
    <t>Sustain - 
crew hotel services (refuse)</t>
  </si>
  <si>
    <t>MARPOL compliant for 6 persons and 6 passengers for operational durations as stated in SoTR 2.13.</t>
  </si>
  <si>
    <t>MARPOL and Environmental protection</t>
  </si>
  <si>
    <t>collection of crew waste products , food packaging, plastics etc to prevent overboard discharge.
Disposal shall be by approved shore side facility.</t>
  </si>
  <si>
    <t>Sustain – 
On board support spares</t>
  </si>
  <si>
    <t>Spares to sustain level 1&amp;2 maintenance and repair activities in line with operational profile stated in SoTR 2.13.
A level of repair analysis shall determine the list of onboard spares to support level 1&amp;2 activities for up to 96hrs of operations.
Spares shall be securely stowed in suitable stowages on board.
Stowage contents shall be tallied and inventory list provided.</t>
  </si>
  <si>
    <t xml:space="preserve">96 Hrs reflects longest mission profile met by RNGS.
</t>
  </si>
  <si>
    <t>Level of repair analysis will determine list of onboard spares, filters, lamps, windscreen wiper blades, top up oil and fluids, belts to  support 1&amp;2 level activities for up to 96hrs of operations.</t>
  </si>
  <si>
    <t>Sustain – 
On board support spares - Stowage</t>
  </si>
  <si>
    <t>Stowage for level 1&amp;2 spares for operations.
A level of repair analysis will determine list of onboard spares, filters, lamps, windscreen wiper blades, top up oil and fluids, belts to support 1&amp;2 level activities for up to 96hrs of operations.</t>
  </si>
  <si>
    <t xml:space="preserve">Onboard spares require adequate stowage.
</t>
  </si>
  <si>
    <t>Sustain - 
On board stowage of oils, fluids and greases</t>
  </si>
  <si>
    <t>On board stowage of fluids for operational durations as stated in SoTR 2.13.
Stowages shall restrain the containers at all operational speeds and sea states.
Stowages shall conform with requirements to safely stow hazardous / flammable substances on board.</t>
  </si>
  <si>
    <t>stowages of fluids for daily top-up and maintenance operations of on board equipments and weapons.</t>
  </si>
  <si>
    <t>stowages shall conform with requirements to safely stow hazardous/flammable substances on board.
Also includes requirement to hold gun oil and house keeping cleaning products.</t>
  </si>
  <si>
    <t>Sustain - 
Removal of bilge water</t>
  </si>
  <si>
    <t xml:space="preserve">
MARPOL compliant, contaminated bilge contents from any compartment shall be pumped into suitable stowage container(s) for later disposal.
The arrangement shall be capable of transfer to shore side disposal facilities</t>
  </si>
  <si>
    <t>Compliance with MARPOL, prevention of pollution to the environment.</t>
  </si>
  <si>
    <t xml:space="preserve">
Contaminated bilge contents shall be contained and capable of being transferred to a holding arrangement to prevent pollution. </t>
  </si>
  <si>
    <t>Sustain - 
Crew entertainment</t>
  </si>
  <si>
    <t>240V AC power sockets for 6 usb style chargers and adjacent shelf for holding charging devices and mp3 player speaker.
240V AC power supply and shelf for 32" Television/monitor and multimedia DVD system.
Compartment 240VAC power socket for domestic appliance.</t>
  </si>
  <si>
    <t xml:space="preserve">
Adequate 240V AC power points to enable use of personal media devices and housekeeping electrical appliances (i.e. vacuum cleaner)</t>
  </si>
  <si>
    <t>5. Availability</t>
  </si>
  <si>
    <t>Readiness</t>
  </si>
  <si>
    <t xml:space="preserve">Systems shall be reliable and be easy to bring online, operate, maintain, repair and replace. 
</t>
  </si>
  <si>
    <t>The engineering capability available at Royal Navy Gibraltar Squadron will be maintained at current levels.</t>
  </si>
  <si>
    <t>Reliability</t>
  </si>
  <si>
    <t>operate deployed for operational taskings as stated in SoTR 2.13  with organic support</t>
  </si>
  <si>
    <t>To allow for the tasking deployments specified.</t>
  </si>
  <si>
    <t>Royal Navy Gibraltar Squadron operate for up to 72 hours on operations regularly, maximum 96 hrs, see SoTR 2.13 for operating profiles.
Mission profiles require full range of speeds from loiter to maximum speed.
Organic support provided by on board crew members.
Bidder shall demonstrate how the requirement is achieved.</t>
  </si>
  <si>
    <t>Availability - 
Fleet time</t>
  </si>
  <si>
    <t>10 minutes notice to make ready, perform before use sea checks etc before setting to sea for the operational tasking.</t>
  </si>
  <si>
    <t>Immediate notice means 10 minutes for the crew to prepare, crew and slip for responsive tasking in a fully operational condition.</t>
  </si>
  <si>
    <t xml:space="preserve">To maintain operational capability </t>
  </si>
  <si>
    <t>Availability - 
Non fleet time</t>
  </si>
  <si>
    <t>Non fleet time required to effect 3rd/4th line maintenance and repair activities shall not exceed.</t>
  </si>
  <si>
    <t>30 days per hull per year and 20 consecutive days in any period.
During maintenance/refit/repair periods the non duty boat is required to be at 20 days notice to be ready.
All annual certification requirements shall be completed in the period</t>
  </si>
  <si>
    <t>25 days per hull per year and 20 consecutive days in any period.
During maintenance/refit/repair periods the non duty boat is required to be at 20 days notice to be ready.
All annual certification requirements shall be completed in the period</t>
  </si>
  <si>
    <t>Minimise non available "non fleet time" and to align certification requirements.</t>
  </si>
  <si>
    <t>Response shall articulate the methods and processes that will be employed to meet this requirement.
Any scheduled 3rd/4th line maintenance shall be planned outside of operational and training commitments.</t>
  </si>
  <si>
    <t>CONFIRMATION OF COMPLIANCE Method</t>
  </si>
  <si>
    <t>6.  Interoperability</t>
  </si>
  <si>
    <t>Interoperability - Craneage Gibraltar Squadron lifting capability</t>
  </si>
  <si>
    <t>Lightship lifting condition:
10% fuel, 10% fresh/grey/black water, no weapons, no ammunition, no weapons &amp; mounts, no Operational Stores, no crew.
Loaded condition (minus crew):
100% fuel, 100% fresh water, 10% grey/black water, weapons &amp; mounts, ammunition, Operational Stores, no Crew. 
Operational Stores include - crew's personal effects, craft spares, additional oils and fluids and MCA code stores.
The craneage limitation within the naval base in Gibraltar is 26 tonnes.
Other civilian facilities are available in Gibraltar with greater lifting capacity.</t>
  </si>
  <si>
    <t>Interoperability - 
Routine operations in baseport</t>
  </si>
  <si>
    <t>To use existing Naval Base Infrastructure</t>
  </si>
  <si>
    <t>Layout of Naval Base is not available until post contract award.</t>
  </si>
  <si>
    <t>Operate from all recognised ports, harbours, marinas and jetties in British Forces Gibraltar.
Clearly marked and separated Deck Connections for Fuel, Fresh Water, black and grey water, shore electrical power.</t>
  </si>
  <si>
    <t>To operate from Gibraltar in support of operations</t>
  </si>
  <si>
    <t>Interoperability - 
Strategic Mediterranean deployments</t>
  </si>
  <si>
    <t>Operate from austere recognised ports, harbours, marinas, and jetties</t>
  </si>
  <si>
    <t>To conduct routine deployed operations.</t>
  </si>
  <si>
    <t>Interoperability - Shoreside services interoperability</t>
  </si>
  <si>
    <t xml:space="preserve">Required to operate all systems concurrently when alongside to facilitate planning or preparation to deploy. 
To facilitate connection when un-attended to charge batteries etc.
</t>
  </si>
  <si>
    <t>Current facility is 240 Volt single phase 32 Amp shore power supply.</t>
  </si>
  <si>
    <t>Underway Transfer of crew/passengers between craft</t>
  </si>
  <si>
    <t>Adequate hull strength and fendering in way of impact zone, cross deck access arrangements.
Typical transfer speeds underway at 4-10kts.
Similar craft to include Gibraltar Defence Police hybrid rigid inflatable boats.</t>
  </si>
  <si>
    <t>Interoperability -Personnel transfer - Rigid inflatable boats</t>
  </si>
  <si>
    <t>Underway transfer of crew/passengers between craft</t>
  </si>
  <si>
    <t>Adequate hull strength and fendering in way of impact zone, cross deck access arrangements. 
Typical transfer speeds between stationary and underway 4-10kts. 
Current in-service boat is the Pacific 24.</t>
  </si>
  <si>
    <t>Interoperability - Personnel transfer - 
other vessels</t>
  </si>
  <si>
    <t xml:space="preserve">Transfer of crew/passengers between craft </t>
  </si>
  <si>
    <t>Interoperability - 
Force integration</t>
  </si>
  <si>
    <t>Inter-operability with other marine and land assets</t>
  </si>
  <si>
    <t>7. Personnel</t>
  </si>
  <si>
    <t>Personnel - 
Manning</t>
  </si>
  <si>
    <t>Manning and skills not greater than current Scheme of Complement for Royal Navy Gibraltar Squadron for operational durations as stated in SoTR 2.13</t>
  </si>
  <si>
    <t>To minimise impact on existing capability</t>
  </si>
  <si>
    <t xml:space="preserve">Personnel -
Operability </t>
  </si>
  <si>
    <t>5th to 95th percentile female and 5th to 95th percentile male  of British service personnel in accordance with [Def Stan 00-250]</t>
  </si>
  <si>
    <t>3rd to 97th percentile female and 3rd to 97th percentile male  of British service personnel in accordance with [Def Stan 00-250]</t>
  </si>
  <si>
    <t>13. Training</t>
  </si>
  <si>
    <t>Training - 
Crew and Maintainers</t>
  </si>
  <si>
    <t>Training - 
Collective Training Capacity</t>
  </si>
  <si>
    <t>Training is available to generate and maintain the required Force Elements at Readiness.
Collective training systems have capacity to meet the training requirements of the new capability.
Train the Trainer deliverables shall contain individual and collective requirements identified by the TNA and/or Gap Analysis to comply with this requirement.</t>
  </si>
  <si>
    <t>Individual Target Audience Description to be determined through Training Needs Analysis (TNA) to meet the requirements of JSP 822.  
To also include the ‘train the trainer’ requirements.
Collective training is programmed and delivered by the Royal Navy. 
To be underpinned by Contractor supplied information such as but not limited to;
SAFER Cards
Machinery Breakdown procedures
Compartment isolations
Steering Gear Breakdowns
Bridge Emergency Procedures
Pumping and flooding arrangements
Content and format to be agreed by CO GIBSqn (the Bridge File)</t>
  </si>
  <si>
    <t>13.3</t>
  </si>
  <si>
    <t>Training - 
Training Needs / Gap Analysis</t>
  </si>
  <si>
    <t>The Bidder shall conduct a training needs analysis to identify potential training needs or gaps between the proposed system and existing Steady State training, making recommendations for potential training solutions to meet any gaps identified, through-life.</t>
  </si>
  <si>
    <t>Training needs analysis delivered by the Bidder and endorsed by the project training steering group on time and within budget by dates as specified by the Project Team to enable potential training solutions to be developed and supported, and the ready for training date to be achieved.</t>
  </si>
  <si>
    <t>JSP822 is the Defence Guidance for Training and Training Needs Analysis is the mandated Defence process for new equipment programmes. 
A TNA analyses the new capability, identifies the training gap between the new equipment and existing training and recommends through life costed training solutions and deliverables.</t>
  </si>
  <si>
    <t xml:space="preserve">MoD MTAO can advise TNA process (guidance contained with JSP822) and assist in assessment of TNA proposal. 
A progressive assurance of training deliverables will be required.
Full TNA may not be required depending on the full system definitions chosen by the Bidder.
</t>
  </si>
  <si>
    <t>Training - 
Support to Training Analysis</t>
  </si>
  <si>
    <t>The Bidder shall provide subject matter expert support to external training analysis (100 hours). </t>
  </si>
  <si>
    <t>SME support made available in sufficient time to ensure the TNA is delivered on time and within budget by dates as specified by the Project Team to enable the Training Line of Development to be developed and the ready for training date to be achieved.</t>
  </si>
  <si>
    <t>To ensure that the training needs analysis is supplied with the correct information by subject matter expert producing the equipment.</t>
  </si>
  <si>
    <t xml:space="preserve">Full TNA may not be required depending on system chosen.
</t>
  </si>
  <si>
    <t>Training - 
Support to continuation Training</t>
  </si>
  <si>
    <t>The Bidder shall provide subject matter expert support to external training / service training identified by the training needs/gap analysis</t>
  </si>
  <si>
    <t xml:space="preserve">
Provision of 100hrs of support to external training staff to set up steady state courses and provision of revised or replacement training aids and materials to be used in the continuous service training environment.
</t>
  </si>
  <si>
    <t>To ensure that support is available to Service Courses for continuous training </t>
  </si>
  <si>
    <t>Training - 
Scale Model</t>
  </si>
  <si>
    <t>The Bidder shall provide training materials </t>
  </si>
  <si>
    <t xml:space="preserve">
Identified by the training need analysis and/or gap analysis, training materials shall be provided and delivered to facilitate the training needs.
To include (such as but not limited to);
Course contents and notes for train the trainer
Course contents and notes for steady state training
Instruction materials, manuals, cards, models, procedures etc
</t>
  </si>
  <si>
    <t>8.  Information</t>
  </si>
  <si>
    <t>Information – Navigation</t>
  </si>
  <si>
    <t xml:space="preserve">Shall be fitted with ECPINS® type approved navigational suite with independent terminals to facilitate an IMO compliant "paperless bridge" that complies with RN Navigation policy.
Hardware shall be type approved for use with the OSI ECPINs software: 
Shall be able to transmit, display and manipulate on ship data and transmit Ship to Ship and Ship to Shore utilising warship ais (W)AIS.
</t>
  </si>
  <si>
    <t xml:space="preserve">Information - 
Data transfer </t>
  </si>
  <si>
    <t>Information –
Chart product exchange</t>
  </si>
  <si>
    <t>Information –
Position awareness</t>
  </si>
  <si>
    <t>Information  – 
Combat identification</t>
  </si>
  <si>
    <t>AIS, selectable by operating crew to receive only during operational deployments.
Integrated into ECPINs solution.</t>
  </si>
  <si>
    <t>Information – 
Tactical picture</t>
  </si>
  <si>
    <t xml:space="preserve">
The Tactical Picture will be the relevant elements of the recognised maritime picture, land picture and air picture such that position, course and speed of friendly, enemy and neutral elements are displayed.  
The solution will transmit/receive - Message, Navigation, ARPA/AIS, AMLs, utilising Secure AIS channel 
No more than 15sec lag in data tx</t>
  </si>
  <si>
    <t xml:space="preserve">
The Tactical Picture will be the relevant elements of the recognised maritime picture, land picture and air picture such that position, course and speed of friendly, enemy and neutral elements are displayed.   
The solution will transmit / receive - Message, Navigation, ARPA/AIS, AMLs,  utilising Secure AIS channel 
Real time data transfer</t>
  </si>
  <si>
    <t>Information – Intelligence</t>
  </si>
  <si>
    <t>Shall have the ability to cache and transfer intelligence data within 5 minutes of collection.</t>
  </si>
  <si>
    <t>Shall have the ability to transfer or live stream intelligence data immediately upon collection.</t>
  </si>
  <si>
    <t>Space and power supply for operation shall be provided in the wheelhouse for a standard MoD laptop.</t>
  </si>
  <si>
    <t>Information – 
Orders, reports and returns</t>
  </si>
  <si>
    <t>Messaging over a distance of 30NM by secure AIS</t>
  </si>
  <si>
    <t>Assumes use of secure AIS</t>
  </si>
  <si>
    <t>Information - 
Voice services - Maritime VHF radio </t>
  </si>
  <si>
    <t>2x GMDSS Capable fixed installation IMM VHF Radios with ch0 enabled, operated by Commanding Officer and Coxswain at their operating positions.
Portable IMM VHF radios, charging base and power sockets</t>
  </si>
  <si>
    <t>MCA code requirements 
for civilian communications to port authorities and other shipping.</t>
  </si>
  <si>
    <t>Fixed IMM VHF radios shall comply with MCA code requirements and be Ch0 enabled for use with Coastguard and other rescue agencies.</t>
  </si>
  <si>
    <t>Information - Navigation radar</t>
  </si>
  <si>
    <t>Type approved for integration with ECPINS Navigation system hardware and software.
Integrated with ECPINs to allow radar information overlay.
Radar controlled from ECPINs software and hardware.
Ability to display radar independent to ECPINs</t>
  </si>
  <si>
    <t>Royal Navy navigation policy</t>
  </si>
  <si>
    <t>Royal Navy small boat navigation policy mandates the use of current in-service fit (P2000) of Kelvin Hughes Sharpeye Small craft variant MCTA and Type approved for use with ECPINS.</t>
  </si>
  <si>
    <t>Information - 
Propulsion management system data storage</t>
  </si>
  <si>
    <t>Record of relevant propulsion management system data between each propulsion service interval for analysis by download by authorised agents.
Data shall be available on a dedicated removable storage device which can be processed by a standard laptop</t>
  </si>
  <si>
    <t>9: Doctrine</t>
  </si>
  <si>
    <t>Doctrine - 
Security </t>
  </si>
  <si>
    <t>MOD policy contained within JSP 440</t>
  </si>
  <si>
    <t>No requirement for crypto storage onboard</t>
  </si>
  <si>
    <t>Doctrine - 
Legislation</t>
  </si>
  <si>
    <t>MOD policy.</t>
  </si>
  <si>
    <t>Compliant with national and international policies and certificates appropriate for designated areas of operation, UK, EU and International waters.</t>
  </si>
  <si>
    <t>Doctrine - 
MCA Code of Practice</t>
  </si>
  <si>
    <t>Fully certified to MCA category 2 at MoD acceptance</t>
  </si>
  <si>
    <t>MCA Code of Practice
MGN 280</t>
  </si>
  <si>
    <t>To be fully compliant with the MCA Small Commercial Vessel Code for Category 2 operations i.e. to operate in open water up to 60 Nm from a safe haven</t>
  </si>
  <si>
    <t>Doctrine - 
Naval Authority Certification</t>
  </si>
  <si>
    <t>Naval Authority certification requirements for class and Certificate Safety Explosives for weapons installation.
Documents shall be supplied to support the applications for NA certificates</t>
  </si>
  <si>
    <t>Naval Authority</t>
  </si>
  <si>
    <t>Doctrine - Legislation Safe Operating System</t>
  </si>
  <si>
    <t>compliant with applicable MoD and Statute requirements</t>
  </si>
  <si>
    <t>MoD Policy 
JSP815
JSP375 </t>
  </si>
  <si>
    <t>compliant with applicable legislation for the protection of personnel and environment</t>
  </si>
  <si>
    <t>10. Organisation</t>
  </si>
  <si>
    <t xml:space="preserve">Organisation </t>
  </si>
  <si>
    <t xml:space="preserve">MCTA and Warship commissioning committee.
Commissioning will take place at the operating unit in Gibraltar.
</t>
  </si>
  <si>
    <t>11: Infrastructure</t>
  </si>
  <si>
    <t>Infrastructure - Support</t>
  </si>
  <si>
    <t>To minimise through life costs and infrastructure changes.</t>
  </si>
  <si>
    <t xml:space="preserve">Maximum  length of  25m.
Maximum  draft of  3.5m.
</t>
  </si>
  <si>
    <t>1 x static maintenance cradle suitable for hull form (with adjustable keel blocks, hull supports).
Cradles shall be capable of being lifted for transportation and have appropriate certification for use.
Cradle shall be manufactured from materials suitable for storage and use in the open for the life of the platform.</t>
  </si>
  <si>
    <t>1 x "mobile" maintenance cradle (as per static cradle plus able to be moved short distances on prepared surfaces when loaded)
.
Cradles shall be capable of being lifted for transportation and have appropriate certification for use.
Cradle shall be manufactured from materials suitable for storage and use in the open for the life of the platform.</t>
  </si>
  <si>
    <t>Out of water maintenance and repair,</t>
  </si>
  <si>
    <t>12. Engineering Support</t>
  </si>
  <si>
    <t>Engineering support - Through life management</t>
  </si>
  <si>
    <t>Platform and systems designed for 25 year life with the specification of reliable main machinery and systems.
Each craft is expected to operate at the profiles given in the SoTR for 500 hours per year</t>
  </si>
  <si>
    <t>Platform and systems designed for 30 year life with the specification of reliable main machinery and systems.
Each craft is expected to operate at the profiles given in the SoTR for 500 hours per year.</t>
  </si>
  <si>
    <t>To maintain acceptable level of capability throughout its service life in theatre, to minimise through life transportation costs and maximise availability on station</t>
  </si>
  <si>
    <t>Engineering support - Through life supportability</t>
  </si>
  <si>
    <t>To minimise through life costs and non-availability</t>
  </si>
  <si>
    <t>Working access is sufficient for all tasks to be carried out easily and efficiently. 
Work in way / work in wake is kept to a minimum and is well thought out and optimised.
The proposal shall provide drawings and explanations to adequately convey how this requirement will be met.</t>
  </si>
  <si>
    <t>Engineering support - Sustainability</t>
  </si>
  <si>
    <t>Operating unit engineering staff shall deliver 1st/2nd line maintenance activities. 
A level of pepair analysis shall be completed to determine maintenance activities.</t>
  </si>
  <si>
    <t>To minimise through life costs, maximising operating unit engineering capability and reducing reliance on specialist contractors.</t>
  </si>
  <si>
    <t>Carriage of equipments and spares to support 10 days of operations</t>
  </si>
  <si>
    <t>Carriage of equipments and spares to support 15 days of operations</t>
  </si>
  <si>
    <t xml:space="preserve">To maintain operational capability. 
Vessel able to be supplied, refuelled and supported (repaired and maintained) in an austere port.
</t>
  </si>
  <si>
    <t>Engineering Support – 
Level 1 and 2 maintenance</t>
  </si>
  <si>
    <t>Maintenance, repairs and diagnostics by the operating unit engineers/crew at sea and alongside with limited external support.
A level of repair analysis shall be used to determine the maintenance, repair and diagnostic tasks. </t>
  </si>
  <si>
    <t>To maintain operational capability by utilising operating unit engineering staff and diagnostic capabilities</t>
  </si>
  <si>
    <t>Engineering support – 
Level 3 maintenance</t>
  </si>
  <si>
    <t>Delivered locally within current baseport constraints at British Forces Gibraltar Naval Base.
A level of repair analysis shall be used to determine the maintenance, repair and diagnostic tasks and their split between local resolution or return through the logistics chain.
Capital equipments shall be returned to the MoD logistics chain for repair and refurbishment.</t>
  </si>
  <si>
    <t xml:space="preserve">To maintain operational capability. </t>
  </si>
  <si>
    <t>Level 3 support shall be able to be delivered whilst maintaining readiness and availability states not exceeding non-availability metrics</t>
  </si>
  <si>
    <t>Engineering Support – 
Level 4 maintenance</t>
  </si>
  <si>
    <t>Delivered locally within current baseport constraints at British Forces Gibraltar Naval Base and Gibraltar Commercial Facilities.
A level of repair analysis shall be used to determine the maintenance, repair and diagnostic tasks</t>
  </si>
  <si>
    <t>Level 4 support shall be able to be delivered whilst maintaining readiness and availability states not exceeding non-availability metrics</t>
  </si>
  <si>
    <t>Engineering Support - OPDEF Response</t>
  </si>
  <si>
    <t xml:space="preserve">Response to reported Operational Defects </t>
  </si>
  <si>
    <t>Contractor response time to OPDEF notice by the Authority, includes action response to the Authority and attendance at the craft when in the Naval Base/ British Gibraltarian Territorial Waters.
A1 to B2: within 3 hours
B3 and below: within 24 hours
Deployed outside of Territorial Waters the bidder shall articulate the level of support offered</t>
  </si>
  <si>
    <t>To maintain operational capability</t>
  </si>
  <si>
    <t>Response time is to respond to the OPDEF with actions to be taken and attendance by local support staff in the Naval Base / British Gibraltarian Territorial Waters to facilitate defect rectification.
Deployments outside of territorial waters will require contractor support  </t>
  </si>
  <si>
    <t>Engineering - Assistance point of contact</t>
  </si>
  <si>
    <t>A point of contact shall be made available for use by the Authority </t>
  </si>
  <si>
    <t>A 24hr telephone contact number for emergency response shall be provided for use by the Authority</t>
  </si>
  <si>
    <t>Through Life Support</t>
  </si>
  <si>
    <t>Engineering - Emergency lift out</t>
  </si>
  <si>
    <t xml:space="preserve">Through Life Support </t>
  </si>
  <si>
    <t>The Operating Crew will deliver to the point of recovery if possible.</t>
  </si>
  <si>
    <t>Logistics - 
Fuel </t>
  </si>
  <si>
    <t>Comply with the RN Single fuel policy.
Multi Fuel capable; F54, F76 and NATO fuels</t>
  </si>
  <si>
    <t xml:space="preserve">To comply with the RN Single fuel policy </t>
  </si>
  <si>
    <t xml:space="preserve">Logistics - 
Fuel </t>
  </si>
  <si>
    <t>2 cubic metres of fuel in 10 mins</t>
  </si>
  <si>
    <t>2 cubic metres of fuel in 5 mins</t>
  </si>
  <si>
    <t>To maintain operational capability and flexibility in refuelling sources.</t>
  </si>
  <si>
    <t>This requirement does not include refuelling underway.
In a fluid Operational environment, physical and systemic resilience, with appropriate redundancy and multiple points of supply, will be required to deliver forces capable of fulfilling the range of mandated missions.  Drawing fuel from a host platform / other sources will be essential.  </t>
  </si>
  <si>
    <t>12.13</t>
  </si>
  <si>
    <t>Fuel filling compatible with commercial supply marine Diesel fuelling outlets/facilities. </t>
  </si>
  <si>
    <t>Ability to refuel at commercial port facilities at UK and abroad.</t>
  </si>
  <si>
    <t>Logistics - 
Shore supply</t>
  </si>
  <si>
    <t>Commercial shore supply - AC power 
Shore supply lead to be supplied, ended and certified for use on commercial shore supply facilities. </t>
  </si>
  <si>
    <t>Ability to connect to shore power to run onboard systems while deployed at commercial port facilities</t>
  </si>
  <si>
    <t>Shore supply lead to be supplied, ended and certified for use on commercial shore supply facilities.</t>
  </si>
  <si>
    <t>Logistics - Through life management</t>
  </si>
  <si>
    <t>Through life management 
plan and support solution to reflect the service life of 25 years</t>
  </si>
  <si>
    <t>Through life management plan and support solution to reflect the service life of 30 years</t>
  </si>
  <si>
    <t>Through life management plan and support solution to reflect the service life and operating profiles in this SoTR</t>
  </si>
  <si>
    <t>Logistics Support - 
On Board Spares</t>
  </si>
  <si>
    <t xml:space="preserve">
DefCon 82 Initial Provisioning.
Cat 1 &amp; 2 onboard spares for 10 days duration deployed (72hrs operations).
Cat 1 and 2 base held for 2 years of operational spares</t>
  </si>
  <si>
    <t xml:space="preserve">
DefCon 82 Initial Provisioning.
Cat 1 &amp; 2 onboard spares for 15 days duration deployed (96hrs operations). 
Cat 1 and 2 base held for 2 years of operational spares</t>
  </si>
  <si>
    <t>Support for deployed durations are "days away" , day mission durations will align with 72 and 96hrs as stated in SoTR.</t>
  </si>
  <si>
    <t>On boards spares shall have appropriate stowages.
All spares supplied shall be identified and packaged to comply with NATO stores requirements.
Level of repair analysis and spares modelling shall determine the range and scale of spares required.</t>
  </si>
  <si>
    <t>Logistics Support - 
Operational Availability</t>
  </si>
  <si>
    <t>30 days per hull per year and 20 consecutive days in any period</t>
  </si>
  <si>
    <t>25 days per hull per year and 20 consecutive days in any period</t>
  </si>
  <si>
    <t>Logistic Support - Initial Provision of Spares to Support User Maintenance</t>
  </si>
  <si>
    <t>Spares and Consumables to meet the requirement compliant with DefCon 82 - Initial Provisioning </t>
  </si>
  <si>
    <t>RN Logistics policy (support solution)</t>
  </si>
  <si>
    <t xml:space="preserve">Logistic Support - Analysis </t>
  </si>
  <si>
    <t>RN Logisics policy (support solution)</t>
  </si>
  <si>
    <t>Logistic Support - Through Life Provision of Spares</t>
  </si>
  <si>
    <t xml:space="preserve">All levels 1-4 spares identified during the logistic support analysis and modelling.
</t>
  </si>
  <si>
    <t>RN Logistics policy (support solution)</t>
  </si>
  <si>
    <t>Capital Spares Support</t>
  </si>
  <si>
    <t xml:space="preserve">When tasked under Logistic Support Requirement, the Contractor shall deliver a firm priced package of Capital Spares, including lead times, that will be held within contractors premises for upkeep by exchange or catastrophic failure purposes. 
The package shall include, but not limited to, as follows:
- Main Engines
- Generator
- Gearbox
- Propulsion system,
- Navigation equipment;
- Major electronics components.
</t>
  </si>
  <si>
    <t>Contractors annual work package (at contractors premises) </t>
  </si>
  <si>
    <t xml:space="preserve">The Contractor shall undertake firm priced annual maintenance package of  calendar based inspection and maintenance when tasked through the Contract tasking process.  
The package shall include, but not limited to, tasks as follows:
• Calendar based inspection and replacement activities (such as anodes, antifouling, skin fittings)
• Calendar based inspection and certification of systems (such as fire fighting, lifting equipment)
• Calendar based servicing and certification of equipment &amp; systems (such as lifesaving appliances, lifting devices)
• Replacement of Lifed items (hydraulic hoses etc)
• MCA surveys and certification
• Material state survey (for a further year of usage in application)
• Production of survey report
• Minor defect rectification (with limit of liability)
• Harbour and sea acceptance trials
• Acceptance certification 
</t>
  </si>
  <si>
    <t xml:space="preserve">MCA Code of Practice 
</t>
  </si>
  <si>
    <t>Hours based maintenance (in accordance with manufacturers recommendations)</t>
  </si>
  <si>
    <t>When tasked through the Contract tasking process, the Contractor shall undertake firm priced tariff items for the servicing and maintenance of systems &amp; equipments in accordance with the manufacturers recommendations.
The tariff items shall include, but not limited to, service tasks for:
- Main Engines, 
- Generator
- Gearbox,
- Propulsion system,
- Electrical system,
- Electronics systems, 
- Fire Fighting systems
- Lifesaving equipment
- Surveillance system</t>
  </si>
  <si>
    <t>Bidder shall provide detailed breakdown and description of tasks to be covered/undertaken in each the Tariff items.  Description to also include assumptions made with the development of the tariff item and how the costing is broken down by Labour, Materials and any Sub-Contractor involvement.
Bidder shall declare the service intervals for each equipment and provide a firm price for the service/maintained at each interval.  The sum of all services (per boat ) required up to and including any service at 2000 hours is to be populated into table 4 of Schedule 3A.</t>
  </si>
  <si>
    <t>12.24</t>
  </si>
  <si>
    <t>Repair and Refurbishment of Capital Spares</t>
  </si>
  <si>
    <t>Storage of Capital Equipment at Contractors Premises</t>
  </si>
  <si>
    <t>The Contractor shall, when tasked, undertake storage of Capital Equipments and subsequent issue and transportation to the MoD logistic supply chain.
The capital equipments shall be securely stored undercover and maintained to prevent material degradation.</t>
  </si>
  <si>
    <t>Capital equipments as identified by the logistic support analysis and spares modelling, when tasked by the Authority.
"Mission critical" capital equipments shall be stored in Gibraltar.
The Bidder shall provide a Firm Price rate per m2 per week.
(this rate shall cover storage, transportation and administration of the equipments).</t>
  </si>
  <si>
    <t>Principal Vessel Publication</t>
  </si>
  <si>
    <t>Bidder shall provide evidence of providing a PVP to the required standard.</t>
  </si>
  <si>
    <t>Illustrated Parts Catalogue and Volume of Spares</t>
  </si>
  <si>
    <t>The bidder shall provide evidence of providing a VoS and IPC of the required standard.</t>
  </si>
  <si>
    <t>Documentation - Commercial Handbooks</t>
  </si>
  <si>
    <t xml:space="preserve">Commercial Handbooks </t>
  </si>
  <si>
    <t>Commercial Handbooks for MCA code</t>
  </si>
  <si>
    <t>Nautical Almanac, tide tables, publications etc to comply with the MCA code requirements.
Note: Navigation Charts not required.</t>
  </si>
  <si>
    <t>Datum Pack -
As Built Drawings</t>
  </si>
  <si>
    <t xml:space="preserve">The Contractor shall provide  "as built" datum pack.
</t>
  </si>
  <si>
    <t>Documentation - Salvage Pack</t>
  </si>
  <si>
    <t>Logistic Support - Spares Codification</t>
  </si>
  <si>
    <t>Spares shall be codified for introduction and management within the MoD stores system</t>
  </si>
  <si>
    <t>All level 1-4 spares identified during the logistic support analysis shall be NATO Codified with an allocated stock number and introduced to the MoD stores system.
Compliant with DefCon 117, DefCon129 and Def Stan 05-132</t>
  </si>
  <si>
    <t>All spares identified by the bidders logistic support analysis shall be NATO Codified for introduction and management with the MoD stores system</t>
  </si>
  <si>
    <t>Logistic Support - Packaging</t>
  </si>
  <si>
    <t>Spares shall be packaged and labelled to protect and identify them in transit and storage.</t>
  </si>
  <si>
    <t>All stores supplied packed and labelled in accordance with the requirements of Def Con 117, 129 and Def Stan 05-132</t>
  </si>
  <si>
    <t>As built Specification</t>
  </si>
  <si>
    <t>Documentation - Registers and Logs</t>
  </si>
  <si>
    <t>Photographic record of build and "As-Built" status.</t>
  </si>
  <si>
    <t xml:space="preserve">14. Safety &amp; Environmental </t>
  </si>
  <si>
    <t xml:space="preserve">Safety &amp; Environmental Case Report </t>
  </si>
  <si>
    <t>The Contractor shall develop a Safety and Environmental Case Report (SECR).</t>
  </si>
  <si>
    <t>MoD Policy</t>
  </si>
  <si>
    <t>The bidder shall submit an example of  a Safety and Environmental Case Report or equivalence to provide evidence of their capability to meet this SoTR. 
Evidence can be a current document from their product range/portfolio.</t>
  </si>
  <si>
    <t>Hazard Log</t>
  </si>
  <si>
    <t>The bidder shall submit an example of a Hazard Log to provide evidence of their capability to meet this SoTR.
Evidence can be a current document from their product range/portfolio.</t>
  </si>
  <si>
    <t>Naval Authority Certificate</t>
  </si>
  <si>
    <t>Documentation Contract Deliverable
The bidder shall submit evidence of how this requirement will be met.</t>
  </si>
  <si>
    <t>Safety Case Reports on the hazardous aspects.</t>
  </si>
  <si>
    <t>1. The procedures and documentation used to demonstrate that safety has been managed in a suitably professional manner.
2. The results of all hazard analysis with particular attention to:
i) Aspects of the design that relate specifically to;
Buoyancy &amp; Stability, 
Structural Strength, 
Escape, Evacuation and Rescue, 
Propulsion, Manoeuvring and Navigation,
Firefighting.  
(A summary report shall be presented covering these aspects as they relate to the issue of a Naval Authority Group Certificate)
ii) Aspects of the design that relate specifically to Munitions.     
A Ship (Explosives) Safety Assessment shall be conducted. 
The results shall be presented separately in a Ship Explosive Safety Case Report summarising the Ship Explosives Safety Case.</t>
  </si>
  <si>
    <t>The bidder shall submit an example of items listed to provide evidence of their capability to meet this SoTR.
Evidence can be a current document from their product range/portfolio</t>
  </si>
  <si>
    <t xml:space="preserve">Safety and Environmental Management related information. </t>
  </si>
  <si>
    <t xml:space="preserve">All information (or documentation) referenced in the Contractors Safety and Environmental Management Plan; Hazard Log or Summary report shall be clearly marked as part of the Safety Case and supplied to the Authority three months prior to the acceptance of the first of class boat:
</t>
  </si>
  <si>
    <t>Items shall include, but not limited to:
i. Minutes of meetings.
ii. Actions arising from Hazard Analysis and recorded in an Action Grid.
iii. Results and reviews and/or audits that have taken place.
iv. MCA Certification and Classification Society Approvals.
v. The completed Hazard Assessments Checklists.
vi. The fire safety-related Hazard Log(if applicable).</t>
  </si>
  <si>
    <t>The bidder shall submit an example of items i to vi to provide evidence of their capability to meet this SoTR.
Evidence can be a current document from their product range/portfolio</t>
  </si>
  <si>
    <t>Environmental Management related information</t>
  </si>
  <si>
    <t xml:space="preserve">The Contractor shall develop, and supply to the Authority the required documents covering environmental management aspects 
</t>
  </si>
  <si>
    <t>Documents include:
i. Environmental  Impact Screening and Scoping Study (EISS), and any associated documentation, including the Environmental Features Matrix.
ii. Environmental Impact Assessments (EIA), as follow on studies from the EISS and supporting documentation, and evidence of mitigation or impact reduction measures have been taken.
iii. An Environmental Risk Log, taken as output of those in the Hazard Log which are identified as Environmental Risks.
iv. An Environmental Legislation Log together with acceptance or conformance criteria and evidence of compliance. 
v. An actions and outstanding issues log, showing all actions remaining at hand-over.
vi. Inventory of Hazardous Materials (IHM), formerly know as the "Green Passport”.
vii. Identification of articles that require compliancy with RoHS.
viii. Identification of articles that require compliancy with REACH.</t>
  </si>
  <si>
    <t>The bidder shall submit an example of items i to viii to provide evidence of their capability to meet this SoTR.
Evidence can be a current document from their product range/portfolio</t>
  </si>
  <si>
    <t>Environmental - Sustainable Development and Disposal</t>
  </si>
  <si>
    <t>Policy Statement from Secretary of State for Defence, DSA01 series .
JSP418 Sustainable Development and Environment</t>
  </si>
  <si>
    <t>The bidder shall submit evidence of how this requirement will be met.</t>
  </si>
  <si>
    <t>Environmental - Greening Government - Fuel Consumption.</t>
  </si>
  <si>
    <t>Government Greening Targets</t>
  </si>
  <si>
    <t xml:space="preserve">2009/10 baseline figures for greenhouse gas reduction.
Emissions and consumption figures are not available for current craft, estimates shall be made from OEM available data.
</t>
  </si>
  <si>
    <t>Environmental - Greening Government - Power Consumption</t>
  </si>
  <si>
    <t>Greening Government Targets</t>
  </si>
  <si>
    <t>2009/10 baseline figures for greenhouse gas reduction.</t>
  </si>
  <si>
    <t>Environmental - Reduction of waste and Recycling</t>
  </si>
  <si>
    <t>Environmental - Greening Government Targets - Power Generation</t>
  </si>
  <si>
    <t xml:space="preserve">2009/10 baseline figures for greenhouse gas reduction.
Consumption figures are not available for current craft, estimates shall be made from OEM available data.
</t>
  </si>
  <si>
    <t>Foul weather gear is "Musto" style salopette and jackets.</t>
  </si>
  <si>
    <t>Pyrotechnics are not permanently stowed on board when vessel is not in use.</t>
  </si>
  <si>
    <t>All weapon positions shall be able to mount and operate GPMG or HMG (0.5cal) on its respective mount as a minimum.
The structure and mount design shall use in-service weapons and facilitate a future upgrade in weapon capability.</t>
  </si>
  <si>
    <t>To be situated to allow signal lamp operation on deck in all weathers.</t>
  </si>
  <si>
    <t>In addition to MCA code required medical stores the customer requirement includes:
First aid kit - 15kg
Defibrillator - 2kg
2 x oxygen and 2 x entonox bottles - 3kg each, 40cm x 9cm 
5 x eyewash bottles at 2.5kg each
Combat first aid morphine lozenges.</t>
  </si>
  <si>
    <t>Smoke machine:
50 x 39 x 22cm,  6kg,  requires 240VAC power supply
Handmade targets gunnery:
180 x 60 cm 10kg.
Man overboard  "Ruth" dummy:
40kg 1.76m long</t>
  </si>
  <si>
    <t>All new programmes for platforms, weapons and combat systems must acquire military, not civilian, GPS systems and address NAVWAR and M Code themselves. The policy is laid down in Leaflet 1041 to JSP 602 and will be included in the System of Systems Approach (SOSA) when issued from CCII.  
If hardware is not supplied through OSI then it is assumed that it will be type approved and able to fully operate OSI ECPINs</t>
  </si>
  <si>
    <t>Information - MODNET</t>
  </si>
  <si>
    <t>Standard MODNET laptop (14 inch). 
240VAC</t>
  </si>
  <si>
    <t>Intelligence products such as reports, images and videos.</t>
  </si>
  <si>
    <t>Master console for 2nd Coxswain and slave for Commander. 
Slave must be able to control Imaging System when allowed by command. 
The Imaging System shall be able to autonomously sweep the horizon and be able to be cued by radar input from the navigation system.
Sea state 3 - significant wave height of 1-1.5m and a wave period of 5-8.5 seconds.</t>
  </si>
  <si>
    <t xml:space="preserve">6 persons
Provision for hot and cold water (Galley and Showers) and 240V AC for personal equipment. </t>
  </si>
  <si>
    <t>Assumes Coxswain plus one shall be able to operate the craft with an additional (non-dedicated) crew member assisting where required (only for seamanship evolutions when entering/leaving harbour in benign conditions).</t>
  </si>
  <si>
    <t>The Craft shall be designed, built, and surveyed to be certified to meet MCA category 2 requirements.
A MoD boat certificate and record of compliance shall be delivered for craft acceptance.
The certification and record of compliance examination shall capture any additional owners requirements that are above the standard code to create the baseline certification and survey regime for the Craft.</t>
  </si>
  <si>
    <t>RNPL CONEMP</t>
  </si>
  <si>
    <t>RNPL CONEMP.
Operational and tactical situational awareness</t>
  </si>
  <si>
    <t>RNPL CONEMP.
Operational and tactical situational awareness.</t>
  </si>
  <si>
    <t xml:space="preserve">
RNPL CONEMP.
Operational and tactical situational awareness, High Speed Design Code</t>
  </si>
  <si>
    <t>RNPL CONEMP.
Operational and tactical situational awareness, 
High Speed Design Code, 
IMO compliance</t>
  </si>
  <si>
    <t>Maintaining navigational vision and situational awareness
RNPL CONEMP</t>
  </si>
  <si>
    <t>RNPL CONEMP.
Manual handling regulations</t>
  </si>
  <si>
    <t>RNPL CONEMP.
Manual Handling Regulations</t>
  </si>
  <si>
    <t>RNPL CONEMP
Duty of care to crew and passengers
MCA code of practice</t>
  </si>
  <si>
    <t xml:space="preserve">RNPL CONEMP
</t>
  </si>
  <si>
    <t>RNPL CONEMP and compliant with MoD explosives regulations</t>
  </si>
  <si>
    <t>RNPL CONEMP and MCA code of practice</t>
  </si>
  <si>
    <t>The Craft shall be fully compliant with the MCA Small Commercial Vessel Code of Practice for category 2 operations (60 nautical miles from a safe haven, day &amp; night operation).</t>
  </si>
  <si>
    <t>MCA Small Commercial Vessel Code, latest edition, referred to in the SoTR as MCA CoP. 
MoD boat certification shall be by a Classification Society with authority to issue a MoD boat certificate and record of compliance.
For MCA code of practice requirements, assume persons on-board of 3 crew plus passenger for a total of 12 onboard.</t>
  </si>
  <si>
    <t>The hull, wheelhouse and upper deck of the Craft shall be light weatherwork grey (BS381 676) in colour.</t>
  </si>
  <si>
    <t>The Craft shall have marks to identify the craft as a UK MoD Royal Naval Vessel</t>
  </si>
  <si>
    <t>The Craft shall be compliant with whole body vibration legislation </t>
  </si>
  <si>
    <t>The Craft shall have a Whole Body Vibration (WBV) operational envelope</t>
  </si>
  <si>
    <t>The Craft shall be delivered with operating envelope information that enables understanding and management of whole body vibration by operating crews.
The information shall demonstrate compliance with WBV legislation when the craft is operating within its operational profile as specified in this SoTR and provide guidance for the crew and management if they are required to exceed the operational profile.
Operational envelope curves with time to limit Values (TTLV) or A(8) VDV are provided on Speed vs Significant Wave Height axis
The curves provided shall be;
A8 VDV of 1.15ms-2
A8 VDV of 0.5m-2</t>
  </si>
  <si>
    <t>The Craft shall have whole body vibration monitoring </t>
  </si>
  <si>
    <t>The hull and structure of the Craft shall be designed to meet the requirements of a recognised Classification Society.</t>
  </si>
  <si>
    <t>The Craft shall meet the stability requirements of MCA category 2 vessel.</t>
  </si>
  <si>
    <t>The Craft shall be designed to have an in-service life of a minimum of</t>
  </si>
  <si>
    <t>The Craft shall be certificated through build by a Classification Society</t>
  </si>
  <si>
    <t>Evidence to support the issue of an MCA certificate and to support the application of a Naval Authority Certificate (covering the key hazard areas).
Build and construction certification from a Classification Society shall be delivered with each Craft at acceptance.</t>
  </si>
  <si>
    <t>The Craft hull shall withstand impacts from coming alongside vessels, pontoons and dock structures .</t>
  </si>
  <si>
    <t xml:space="preserve">The Craft shall minimise pollution and environmental impact </t>
  </si>
  <si>
    <t>The Craft shall have dedicated crew operating positions in the wheelhouse for the Commander; Coxswain; 2nd Coxswain/executive officer / navigator / engineer plus additional seating for 3 other crew members</t>
  </si>
  <si>
    <t>Seating positions for 6 persons.
Wheelhouse seating shall be positioned to enable the crew to operate the vessel and maintain visual situation awareness 360deg around the Craft.</t>
  </si>
  <si>
    <t>The Craft Command position shall have a central position in the wheelhouse and be provided with a suite of navigational and information displays for situation awareness across the visual and electronic spectrums</t>
  </si>
  <si>
    <t>Command and control visibility of primary crew positions.
Visual situation awareness around the Craft and compliant with High Speed Craft Human Factors Engineering Design Guide.
Navigation master display with Radar Information Overlay (RIO) and Warship-AIS, radar, heading, position, log, depth of water, wind speed and direction etc.
Electro Optical (EO)/CCTV cameras slave display.
Internal and external communications through all radios, intercom devices, crew and gunner communication system.
Space and power supply to facilitate use of laptop, desk top for general use by Command Position during operations</t>
  </si>
  <si>
    <t>The Craft's wheel house shall be fitted with a crew seating solution that minimises exposure from shock and vibration to personnel such that it does not exceed the Daily Exposure Limit Value as prescribed in The Merchant Shipping and Fishing Vessels (Control of Vibration at Work) Regulations 2007 and The Control of Vibration at Work Regulations 2005.</t>
  </si>
  <si>
    <t>The Craft shall be fitted with a passenger seating solution that minimises exposure from shock and vibration to personnel such that it does not exceed the Daily Exposure Limit Value as prescribed in  The Merchant Shipping and Fishing Vessels (Control of Vibration at Work) Regulations 2007 and The Control of Vibration at Work Regulations 2005.</t>
  </si>
  <si>
    <t>All systems required to control the operation of the Craft shall be contained within the Wheelhouse.</t>
  </si>
  <si>
    <t>General - Wheelhouse - Controls</t>
  </si>
  <si>
    <t>General - Wheelhouse - Instrumentation</t>
  </si>
  <si>
    <t>The Craft's instruments for propulsion, navigation and communications equipment shall be sited for ease of use and visibility by the coxswain, Commander and crew.</t>
  </si>
  <si>
    <t>The Craft's wheelhouse windows shall be kept clear (demisted) for situation awareness and for safety of navigation.</t>
  </si>
  <si>
    <t>The Craft's forward facing wheelhouse windows shall maintain clear vision from breaking waves, spray, and precipitation in the full range of climatic conditions in the operational areas specified.</t>
  </si>
  <si>
    <t>Hull design to minimise spray and windows fitted with a variable speed and intermittent wipe system with a wash facility.
Window wash reservoir shall be included in L8 water storage maintenance procedures for the Craft.</t>
  </si>
  <si>
    <t>Window wash reservoir shall be separate from the Craft's fresh water system</t>
  </si>
  <si>
    <t>The Craft's wheelhouse windows and overhead hatches shall be arranged to minimize glare and reflections day and night with adherence to normal design guidance/standard industry practice with respect to angle of glass.</t>
  </si>
  <si>
    <t>The Craft shall have a seated position for a 2nd Coxswain / executive officer / Navigator / engineer  workstation</t>
  </si>
  <si>
    <t>The Craft shall be able to recover an unconscious person from the water to the deck of the Craft.</t>
  </si>
  <si>
    <t>All equipments including stretchers, catching devices etc and their stowages.
In conditions of sea state 0-6 recovery time of 7 minutes using a powered winch with manual backup. Minimum crew of 2 +1.</t>
  </si>
  <si>
    <t>The Craft shall be able to recover objects from waterline level to the aft deck with minimal crew</t>
  </si>
  <si>
    <t>The Craft shall have a means of securing recovered objects to the recovered deck area</t>
  </si>
  <si>
    <t xml:space="preserve">Within reach of recovery device (SoTR 1.24)
Receiving area on deck shall be suitable for landing the recovered object (threshold or objective in SoTR1.24) and have sufficient tie down points to secure it at sea (tie downs to be rated to maximum load from SoTR 1.24 and full operating conditions of the Craft - speeds and sea states as defined in the SoTR). </t>
  </si>
  <si>
    <t>The Craft shall facilitate mooring, berthing and emergency towing operations.</t>
  </si>
  <si>
    <t>Sufficient cleats, bollards, fairleads and staghorns sited to facilitate safe efficient access and operation by crews.
Arrangements shall allow the Craft to be moored alongside pontoons, walls, other vessels and to allow other vessels to moor to it - i.e. the Pacific 24 rigid inflatable boats either in harbour or at sea.</t>
  </si>
  <si>
    <t>The Craft shall have mast arrangements with cross trees, halyards and cleats to display pennants and flag signals</t>
  </si>
  <si>
    <t>The Craft shall have readily accessible stowages for upper deck equipments</t>
  </si>
  <si>
    <t>The Craft shall be supplied with upper deck mooring equipments</t>
  </si>
  <si>
    <t>The Craft shall be able to tow and be towed by a vessel in emergency </t>
  </si>
  <si>
    <t>The Craft shall have bunk arrangements suitable for use at sea.</t>
  </si>
  <si>
    <t xml:space="preserve">The Craft shall have secure stowages for personal issue weapons </t>
  </si>
  <si>
    <t>The Craft shall have secure stowages for mounted weapons when not installed on weapon mounts</t>
  </si>
  <si>
    <t>The Craft shall have secure local to weapon ready use ammunition stowages.</t>
  </si>
  <si>
    <t>The Craft shall have ready use stowages in the wheelhouse for pyrotechnic stores.</t>
  </si>
  <si>
    <t>The Craft shall have stowage in the wheelhouse for foul weather gear</t>
  </si>
  <si>
    <t>The Craft shall have dedicated stowage for crew and passenger lifejackets</t>
  </si>
  <si>
    <t>The Craft shall have stowages for standard Issue body armour and helmets</t>
  </si>
  <si>
    <t>The Craft shall have stowages to accommodate the loose equipments required for MCA category 2 compliance</t>
  </si>
  <si>
    <t>The Craft shall have aft waterline access for operating crews</t>
  </si>
  <si>
    <t>RNPL CONUSE</t>
  </si>
  <si>
    <t>The Craft shall have a liferaft capability in excess of the MCA code of practice requirements.</t>
  </si>
  <si>
    <t>The Liferaft capability on the Craft shall be 200% capacity of the maximum crew and passengers carried on board.
The liferafts shall be deployed and operated by 1 person.
The liferafts shall be easily accessed for inspection and deployment.
The liferafts shall be separated from each other to reduce the risk of damage </t>
  </si>
  <si>
    <t>The Craft shall be delivered to the operating unit in Gibraltar</t>
  </si>
  <si>
    <t>The Craft shall deploy and operate in sea state 6 (return to safe haven in sea state 7) and weather as defined in SoTR and MCA code of practice for Category 2 waters in European and Mediterranean maritime regions.</t>
  </si>
  <si>
    <t>The Craft shall minimise the change of trim through the speed range to maintain forward vision and maintain performance. </t>
  </si>
  <si>
    <t>The Craft shall have sea keeping characteristics in all sea states and sea aspects and at all speeds to enable effective operation by the crew</t>
  </si>
  <si>
    <t xml:space="preserve">The Craft shall not demonstrate undesirable aspects of seakeeping such as bow digging in, broaching in following sea, spray generation - "a wet boat", windage, uncomfortable accelerations in higher sea states, transverse loll angle at planing speeds, adverse roll angles in turns.
Sea state 4 defined as significant wave height of   m with a wave period of   seconds, ref IACs2000, JONSWAP spectrum
Sea state 7 defined as significant wave height of 5.5-6.5+m with a wave period of 8.5-11.5 seconds, ref IACs2000, JONSWAP spectrum </t>
  </si>
  <si>
    <t>The Craft's weapon positions shall allow effective operational use.</t>
  </si>
  <si>
    <t>The Craft shall safely transit in order to find shelter or return to safe haven in sea state 7 (significant wave height of 6.5+m) at speeds of;</t>
  </si>
  <si>
    <t>If weather deteriorates from a sea state 6 the Craft will seek shelter and require ability to achieve this in sea state 7.</t>
  </si>
  <si>
    <t>The Craft shall operate in open seas, estuarine and riverine conditions in Northern and Southern European Mediterranean / North Africa regions in the following climatic conditions.</t>
  </si>
  <si>
    <t>The Craft shall deploy and operate by day and night.</t>
  </si>
  <si>
    <t xml:space="preserve">
Operate in all conditions of light with adjustable intensity and colour of lighting of compartments, decks, instruments and controls to maintain operational efficiency and safety.
All instruments, indicators, switches, display screens shall be suitable for use in all lighting conditions and shall not produce glare or reflections.
External fittings visible from navigating positions shall not present glare from natural or artificial sources on or off the Craft
All crew areas (includes machinery spaces / engine room) on board shall be lit by red light for night operations. The wheelhouse red lights shall be dimmable.
</t>
  </si>
  <si>
    <t>The Craft shall operate safely in shallow waters where there is a risk to grounding and withstand grounding incidents.</t>
  </si>
  <si>
    <t xml:space="preserve">
Below water appendages and intakes are positioned for shallow water operation and grounding.
To survive grounding at 6 knots on soft bottom and re-float without loss of capability.
Hard grounding at 4kts and able to re-float.
The Craft shall support its own weight without damage to hull and propulsion system if grounded.</t>
  </si>
  <si>
    <t>The Craft shall deploy and operate between ports for a sustained duration without base port support.</t>
  </si>
  <si>
    <t>Assumes deployed operating profile with fuel replenishments at deployed locations,  minimum endurance as defined in SoTR.
The Craft shall not require deployed support for routine maintenance tasks.</t>
  </si>
  <si>
    <t>The Craft shall have safe mounted weapon arrangements.</t>
  </si>
  <si>
    <t>The Craft shall have secure internal wheelhouse stowages for crew served weapons when not mounted at weapon positions</t>
  </si>
  <si>
    <t>The Craft shall operate a MoD MODNET laptop</t>
  </si>
  <si>
    <t>The Craft shall be able to exchange orders, reports and returns with other Units over a distance of 30NM.</t>
  </si>
  <si>
    <t>The Craft shall be able to communicate using maritime VHF radio channels.</t>
  </si>
  <si>
    <t>The Craft shall have ECPINS/ WECDIS compatible Radar system.</t>
  </si>
  <si>
    <t>The Craft shall record, store and retrieve propulsion management system data.</t>
  </si>
  <si>
    <t>The Craft shall navigate in accordance with Royal Navy E-Nav policy and using UKHO Charts.  </t>
  </si>
  <si>
    <t xml:space="preserve">The Craft shall be fitted with a communication, navigation, tactical and situational awareness system able to communicate to a shore side C2 node </t>
  </si>
  <si>
    <t>The Craft shall sustain the operating profile for a 72hr period:
24hrs @loiter(0-10kts), 
24hrs @patrol (20-30kts), 
12hrs @transit (25kts), 
12hrs @maximum speed</t>
  </si>
  <si>
    <t>The Craft shall sustain the operating profile for a 96hr period:
48hrs @loiter(0-10kts), 
24hrs @patrol (20-30kts), 
12hrs @transit  (25kts), 
12hrs @maximum speed</t>
  </si>
  <si>
    <t>The Craft shall deploy with sufficient range and speed to operate within the mission envelope (including sustained low speed and loiter operations) .</t>
  </si>
  <si>
    <t>Stowages for weapons specified in SoTR3.9 and 3.10
Stowages shall be "ready use" and in the wheel house or accommodation spaces.
For use if weapons are unshipped from mounts after issue to crews and shall not be regarded as an "armoury" when the Craft is unmanned.</t>
  </si>
  <si>
    <t>The Craft shall be compliant with mutual interference requirements.</t>
  </si>
  <si>
    <t>Equipment selection, design and installation shall account for good EMC practice to reduce mutual interference.
The bidder response shall articulate the methods and processes to comply with this requirement,
An EMC trial shall be included in acceptance process of each Craft to determine compliance of platform.</t>
  </si>
  <si>
    <t>The Craft shall have low noise levels in the wheelhouse and accommodation areas at all operational speeds.</t>
  </si>
  <si>
    <t>The Craft shall have low external noise levels at all operational speeds</t>
  </si>
  <si>
    <t>The Craft shall operate with an infra read signature as low as reasonable practicable.  </t>
  </si>
  <si>
    <t>The Craft shall operate with a low radar cross section (RCS) signature.</t>
  </si>
  <si>
    <t>As low as reasonably practicable, radar signature reductions in a practicable way with use of structural shaping principles and techniques that will be employed in the design and build.
Overall the Craft shall comply with MCA CoP requirements for radar "presence" and any transponders / active radar reflector installed shall have a means to switch on/off.</t>
  </si>
  <si>
    <t>The Craft shall have radar signature management.</t>
  </si>
  <si>
    <t>The Craft shall have as low a magnetic signature as possible.</t>
  </si>
  <si>
    <t>The Craft shall protect itself and other assets against hostile threats by lethal force</t>
  </si>
  <si>
    <t>The Craft shall protect itself and other assets with lethal force against hostile threats - forward facing weapons.</t>
  </si>
  <si>
    <t>The Craft shall protect itself and other assets with lethal force against hostile threats 
- aft facing weapons.</t>
  </si>
  <si>
    <t>The Craft shall have weapon mounts suitable for use with in-service weapons.</t>
  </si>
  <si>
    <t>The Craft shall have secure stowages for crew served weapons spare barrels</t>
  </si>
  <si>
    <t>The Craft shall be protected against low-level threats by the use of personal issued weapons.</t>
  </si>
  <si>
    <t>The Craft shall be protected against ballistic threats</t>
  </si>
  <si>
    <t>Wheelhouse, Weapons positions and High value compartments but not flybridge if fitted.
Ballistic protection arrangements shall maximise the levels of protection and structural integration where possible.
Pitch and roll of the Craft is not considered to determine extent of protection.</t>
  </si>
  <si>
    <t>Personnel in the Craft's wheelhouse shall be protected against small arms threats (7.62mm ball)</t>
  </si>
  <si>
    <t>360 degree arc is horizontal and threats are assumed to be from a similar sized craft or similar horizontal plane to the Craft.
The test, evaluation and acceptance process presented by the bidder shall demonstrate compliance with the STANAG and shall include ballistic panel sample tests.
Calculations of vulnerable areas iaw STANAG 4569 shall be presented during the bidder's test, evaluation and acceptance process.
Bidder to demonstrate their optimum solution of visibility vs protection.</t>
  </si>
  <si>
    <t>The Craft's high value compartments shall be protected against small arms threats (7.62mm ball)</t>
  </si>
  <si>
    <t xml:space="preserve">
360 degree arc is horizontal  and threats are assumed to be from a similar sized craft or similar horizontal plane to the Craft.
The test, evaluation and acceptance process presented by the bidder shall demonstrate compliance with the STANAG and shall include ballistic panel sample tests.
Calculations of vulnerable areas iaw STANAG 4569 shall be presented during the bidder's test, evaluation and acceptance process.
</t>
  </si>
  <si>
    <t>The Craft's weapon positions shall protect the weapon operator from small arms fire (7.62mm ball) through its operational trainable arc of fire.</t>
  </si>
  <si>
    <t>Assumes shoreside C2 node shall be fitted with an AIS node and will be able to receive this data.
Assumes shore side C2 node shall be able to transmit similar data to the Craft.
Capability can be contained through the ECPINS system.</t>
  </si>
  <si>
    <t xml:space="preserve">
Threats are assumed to be from a similar sized craft or similar horizontal plane to the Craft.
The test, evaluation and acceptance process presented by the bidder shall demonstrate compliance with the STANAG and shall include ballistic panel sample tests.
Calculations of vulnerable areas iaw STANAG 4569 shall be presented during the bidder's test, evalaution and acceptance process.</t>
  </si>
  <si>
    <t>To enable the gunner to maintain control of the weapon when subject to Craft motion both stationary and underway.</t>
  </si>
  <si>
    <t>The Craft shall be fendered to protect  the vessel when engaged in intentional and controlled interaction with opposing vessels.</t>
  </si>
  <si>
    <t>The Craft shall have a communication system at each weapon station to allow communications between the crew and weapon operators.</t>
  </si>
  <si>
    <t>The Craft shall be provided with communication system headsets </t>
  </si>
  <si>
    <t>wireless waterproof (IP67) rugged  headsets shall enable effective communication in a high noise environment.
Scaling: 1 per weapon operator and 1 per crew member.
Headset charging stations shall be provided onboard the Craft</t>
  </si>
  <si>
    <t xml:space="preserve">The Craft shall be capable of containing damage to hull integrity during operations in the vicinity of other vessels as a result of collisions and intentional "leaning on" manoeuvres.
</t>
  </si>
  <si>
    <t>The Craft shall be provided with damage control equipment and stowages</t>
  </si>
  <si>
    <t>The Craft shall maintain safe margins of stability with one compartment flooded (worse case)</t>
  </si>
  <si>
    <t>The Craft shall have redundancy of propulsion systems and controls.</t>
  </si>
  <si>
    <t>Failure of individual propulsion systems shall not leave the Craft unable to move.</t>
  </si>
  <si>
    <t>The Craft shall be able to maintain way in event of system failures, some degradation of performance is permissible, emergency procedures and performance limitations shall be  included in the operating documentation</t>
  </si>
  <si>
    <t xml:space="preserve">The Craft shall have redundancy of steering systems and controls. </t>
  </si>
  <si>
    <t>Failure of steering system shall not leave the Craft unable to manoeuvre </t>
  </si>
  <si>
    <t>The Craft shall be able to maintain steerage in event of system failures, some degradation of performance is permissible.</t>
  </si>
  <si>
    <t>The Craft shall have redundancy of electrical systems</t>
  </si>
  <si>
    <t>Failure of electrical system shall not leave the Craft unable to move, manoeuvre or communicate. </t>
  </si>
  <si>
    <t xml:space="preserve">The Craft shall be able to maintain electrical power to safety critical systems in the event of failure to elements of the power generation and distribution system.
The bidder shall outline the redundancy measures taken to maintain the safety critical systems.
</t>
  </si>
  <si>
    <t>The Craft shall have redundancy of lighting in all compartments</t>
  </si>
  <si>
    <t>The Craft shall have means of pumping out flooded compartments</t>
  </si>
  <si>
    <t>The Craft shall have fire detection, alarm and suppression system</t>
  </si>
  <si>
    <t>The Craft shall monitor unmanned and other compartments</t>
  </si>
  <si>
    <t>Failure of fuel system or fuel contamination shall not leave the Craft unable to move.</t>
  </si>
  <si>
    <t>The Craft shall have marked escape and evacuation Routes</t>
  </si>
  <si>
    <t>The Craft shall have marked escape and evacuation routes for each compartment.
Markings shall be unambiguous and visible in all conditions of lighting.
Markings shall conform to the requirements of BR2170.</t>
  </si>
  <si>
    <t>The Craft shall be able to exchange ARPA/Radar data and contact of interest with shore side C2 Node </t>
  </si>
  <si>
    <t>The Craft shall be able report its own location automatically to a central situational awareness collation point (shore side C2 node) and exchange position information </t>
  </si>
  <si>
    <t>The Craft shall be able to respond to AIS interrogation</t>
  </si>
  <si>
    <t>The Craft shall have a deck arrangement around the weapon positions that is non slip</t>
  </si>
  <si>
    <t>The Craft shall have windows and operators seating positions arranged for maximum visibility</t>
  </si>
  <si>
    <t>The Craft shall control light levels in the wheelhouse to prevent sun glare and reduce solar gain</t>
  </si>
  <si>
    <t>The Craft shall have instruments and display panels that clearly articulate information by day and night</t>
  </si>
  <si>
    <t>The Craft shall have environmental protection for the crew in operational areas as defined</t>
  </si>
  <si>
    <t>The Craft shall anchor in sheltered areas in conditions of sea state 4 with a significant wave height of 2.5m .</t>
  </si>
  <si>
    <t>The Craft shall have anchoring arrangements requiring minimal crew</t>
  </si>
  <si>
    <t>The Craft shall be operated with a maximum crew of 3 and anchor evolutions shall reduce crew requirements to a minimum whilst complying with the MCA code..</t>
  </si>
  <si>
    <t>The Craft shall maintain accurate course/headings whilst operating at all speeds with minimum input from the operator / crew</t>
  </si>
  <si>
    <t>The Craft shall operate at full load and at all speeds in aerated water.</t>
  </si>
  <si>
    <t>The Craft shall maintain station abeam through to astern of another vessel whilst maintaining speed. </t>
  </si>
  <si>
    <t>The Craft shall have situation awareness by day and by night in all weathers</t>
  </si>
  <si>
    <t>The Craft shall obtain visual situation awareness by night and be able to illuminate another vessel.</t>
  </si>
  <si>
    <t>The Craft shall have an external electrical connection on the upper deck/wheelhouse to operate a 5" portable hand signal lamp.</t>
  </si>
  <si>
    <t>The Craft shall identify its presence day and night by displaying high intensity police style blue strobe lights and emit a loud police style siren</t>
  </si>
  <si>
    <t>The Craft shall have a voice communication and general broadcast system.</t>
  </si>
  <si>
    <t>The Craft shall have dedicated medical/first aid equipment stowages.</t>
  </si>
  <si>
    <t>The Craft shall have stowages for training equipment </t>
  </si>
  <si>
    <t>The Craft shall have stowages for berthing equipments.</t>
  </si>
  <si>
    <t>To maintain a tidy deck and present good seamanship practice in the traditions of the Royal Navy, when berthing equipment is not deployed and to prevent loss during Craft operations at sea.
Prevention of loose ropes and lines fouling propulsion and steering.</t>
  </si>
  <si>
    <t>The Craft shall be capable of being lifted by crane to shoreside maintenance facilities by appropriate supplied lifting gear.</t>
  </si>
  <si>
    <t>The Craft shall be able to be lifted by dockside/mobile crane for repairs and maintenance ashore with minimal rigging of lifting equipments.
Lifting positions shall be clearly identified and certified for use.</t>
  </si>
  <si>
    <t>The Craft shall have stowages for sensitive material that can be secured when at sea</t>
  </si>
  <si>
    <t>The Craft shall have all systems marked to aid crew operation, to aid identification during maintenance and repair and to maintain statutory compliance.</t>
  </si>
  <si>
    <t>The Craft shall have lighting in each internal compartment</t>
  </si>
  <si>
    <t>The Craft shall have low level deck lighting</t>
  </si>
  <si>
    <t>The Craft shall illuminate the water surface around the vessel</t>
  </si>
  <si>
    <t>The Craft shall operate onboard mission essential and domestic electrical and electronic systems simultaneously for the mission duration</t>
  </si>
  <si>
    <t>The Craft shall sustain the crew enabling them to operate for tasked independent operational durations.</t>
  </si>
  <si>
    <t>The Craft shall sustain the crew and passengers enabling them to operate for tasked operations.</t>
  </si>
  <si>
    <t>The Craft shall be provided with onboard hotel services to sustain the crew.</t>
  </si>
  <si>
    <t>The Craft shall have on board overnight accommodation </t>
  </si>
  <si>
    <t>The Craft shall provide cooking facilities for the crew and passengers</t>
  </si>
  <si>
    <t>The Craft shall store sufficient food (ration packs, fresh, frozen and chilled and dried, canned) to sustain the crew and passengers </t>
  </si>
  <si>
    <t>The Craft shall carry sufficient fresh water to sustain the crew for the operational profile</t>
  </si>
  <si>
    <t>The Craft shall have a fresh drinking water facility</t>
  </si>
  <si>
    <t xml:space="preserve">The Craft shall provide instant hot water for refreshment drinks </t>
  </si>
  <si>
    <t>The Craft shall provide hot and cold water for hygiene purposes in the galley and WC</t>
  </si>
  <si>
    <t>The Craft shall provide a shower facility for the crew</t>
  </si>
  <si>
    <t>The Craft shall have provision for an WC/ ablution facility.</t>
  </si>
  <si>
    <t>The Craft shall have on board day accommodation</t>
  </si>
  <si>
    <t>The Craft shall prevent spillage of drinks/hot drinks at operational crew positions.</t>
  </si>
  <si>
    <t>The Craft shall have crockery and cutlery for crew meals and refreshments </t>
  </si>
  <si>
    <t>The Craft shall prevent objects on worktops rolling onto the deck in accommodation and wheelhouse</t>
  </si>
  <si>
    <t>The Craft shall have ready use stowages in the wheelhouse for crew operational equipment</t>
  </si>
  <si>
    <t>The Craft shall be supplied with and an area provided for an incident board </t>
  </si>
  <si>
    <t>The Craft shall have stowage for onboard documentation</t>
  </si>
  <si>
    <t>The Craft shall have stowages for personal luggage and clothing</t>
  </si>
  <si>
    <t>The Craft shall have a refuse collection facility to hold onboard generated refuse.</t>
  </si>
  <si>
    <t>The Craft shall be provided with appropriate spares capable of supporting 1st/2nd line maintenance and repair activities in base port and on deployed operations.</t>
  </si>
  <si>
    <t>The Craft shall be provided with appropriate stowages for the spares identified for 1st/2nd line maintenance support in base port and on deployed operations.</t>
  </si>
  <si>
    <t>The Craft shall be provided with a messing area/recreational space with adequate space and power supplies for housekeeping appliances and for the connection and charging of personal electronic equipments </t>
  </si>
  <si>
    <t>Maintenance shall be provided on assumption that the Craft is based in Gibraltar.
Bidder shall articulate the method to demonstrate and achieve the requirement.</t>
  </si>
  <si>
    <t>The Craft shall be a highly reliable craft able to perform mission profiles without failure</t>
  </si>
  <si>
    <t>The Craft shall have minimum downtime for scheduled maintenance.</t>
  </si>
  <si>
    <t>The Craft shall be lifted out of the water and launched back into the water using existing craneage and shore side facilities available in Gibraltar.</t>
  </si>
  <si>
    <t>The Craft can be lifted in the Lightship lifting condition.
5% margin for growth over lifetime of vessel.
Lifting gear shall be supplied with use instructions and certification.</t>
  </si>
  <si>
    <t>The Craft shall be lifted from the water for maintenance and/or repair utilising existing available infrastructure at Gibraltar.</t>
  </si>
  <si>
    <t>The Craft shall require no enhancements to existing base port infrastructure in British Forces Gibraltar.</t>
  </si>
  <si>
    <t>The Craft shall operate from British Forces Gibraltar baseport harbour facilities.</t>
  </si>
  <si>
    <t>The Craft shall operate from shore harbour facilities.</t>
  </si>
  <si>
    <t>The Craft shall be connected to shore power supplies to operate on board equipments without running engines or generators</t>
  </si>
  <si>
    <t>Shall be compatible with commercial power sources to enable the Craft to be connected to shore power supplies.
Shore supply lead shall be supplied, ended and electrical safety certified for use on commercial shore power supplies.
When all systems are being operated, shall meet power demand plus 25% spare capacity. </t>
  </si>
  <si>
    <t>Shall be compatible with commercial power sources to enable the Craft to be connected to shore power supplies.
Shore supply lead shall be supplied, ended and electrical safety certified for use on commercial shore power supplies
When all systems are being operated, shall meet power demand plus 50% spare capacity. </t>
  </si>
  <si>
    <t>The Craft shall transfer personnel underway to/from in-service and similar rigid inflatable boats</t>
  </si>
  <si>
    <t>The Craft shall transfer personnel underway to/from other larger vessels</t>
  </si>
  <si>
    <t>Adequate hull strength and fendering in way of impact zone, cross deck access arrangements. 
Typical transfer speeds of 4-10kts
The Craft will not conduct submarine passenger transfer.</t>
  </si>
  <si>
    <t>The Craft shall communicate when conducting operations within a range of force structures as dictated by routine tasking.</t>
  </si>
  <si>
    <t>The Craft shall operate within the current manpower structures.</t>
  </si>
  <si>
    <t>Assume crew of 2 will be able to operate the vessel at sea but will require 1 additional crew for seamanship evolutions (man overboard recovery, coming alongside etc.) 
The Craft shall not require specialist engineering personnel to be embarked during operations</t>
  </si>
  <si>
    <t>The Craft shall operate using personnel within the specified anthropometric ranges.</t>
  </si>
  <si>
    <t>The Craft shall be delivered with an Initial Training Solution (ITS) for operating crew and maintainers.  </t>
  </si>
  <si>
    <t>The training solution shall deliver: Trained to operate, maintain, diagnose and repair the capability.
The training schedule shall deliver a ready for training date  to meet the Initial Operating Capability (operation of Craft #1).
Industry delivered training required deliverables : 
a. Initial Training Solution delivered and endorsed by the Training Steering Group (TSG)
b. Train the Trainer (TtT), 
c. Initial 2 Craft crews and associated support/maintainer training to sustain the capability until continuation training is delivering the steady state training throughput.
d. A 3rd Craft crew and associated support/maintainer trainer to sustain the capability until continuation training is delivering the steady state training throughput
(Continuation/Steady State training shall be delivered by FOST/Operating Unit and have capacity to train all personnel identified by Navy Command endorsed Statement of Training Requirement through life.)</t>
  </si>
  <si>
    <t>For individual training JSP822 Defence Direction and Guidance for Training and Education refers.  
Training shall not contravene Defence Training Policy, or place excessive time/cost penalties on the Training &amp; Personnel LoDs.
Description to be determined through Training Needs Analysis (TNA) conducted to meet the requirements of JSP 822.  
To also include any ‘Train the Trainer’ requirements.
The TSG will endorse the training solutions.
To ensure that a sufficient number of operators and maintainers are trained to the requisite level to operate, maintain, diagnose and repair the Craft at the operating station.
RFTD shall achieve all training to be completed by completion of HATs, SATs delivery to Gibraltar and Acceptance off Contract (AoC) </t>
  </si>
  <si>
    <t>To ensure that a sufficient number of operators and maintainers are trained to the requisite level to operate, maintain, diagnose and repair the Craft at the operating station</t>
  </si>
  <si>
    <t>The Craft, systems and documentation shall comply with MOD security policy.</t>
  </si>
  <si>
    <t>The Craft shall conform to current and impending applicable legislation.</t>
  </si>
  <si>
    <t>The Craft shall be compliant with the MCA Small Commercial Vessel Code</t>
  </si>
  <si>
    <t>The Craft shall be certified iaw Naval Authority certification requirements</t>
  </si>
  <si>
    <t>The Craft shall be safe to operate, maintain and dispose</t>
  </si>
  <si>
    <t>The Craft shall be Commissioned as a Warship.</t>
  </si>
  <si>
    <t>The bidder shall support the process to commission each Craft by providing a manpower allowance and supply of sundry equipments such as (but not limited to); 
Name boards and ships crest - Port and starboard (names and Crest design to be supplied )
Ships Honours Board
Pennant numbers on port and starboard hull and transom (sized as appropriate for size and class of vessel)
Aerial identification mark on wheelhouse roof.
Ships bell - engraved with Ships name.
3 Masthead halyards
Documentation to support commissioning process.</t>
  </si>
  <si>
    <t>Craft will not be commissioned until delivered and accepted in theatre.
The Craft will be delivered to RN Gibraltar Sqn by the contractor and MoD Acceptance trials, training etc shall be completed before the commissioning.
Names and ships crest designs of the vessels will be advised during the phase of the contract prior to contractor HATs &amp; SATs</t>
  </si>
  <si>
    <t>The Craft shall be supported from existing Naval Base and Gibraltar based infrastructure.</t>
  </si>
  <si>
    <t>The Craft shall be capable of being maintained out of the water on a suitable dockside / pier / hardstanding</t>
  </si>
  <si>
    <t>The operating unit does not have a specific towing vehicle. 
Alternative to ""ad hoc"" blocks, chocks and wedges. Suitable for naval base hardstanding areas. 
The cradle will not be required to be lifted with the Craft.
Craft is loaded via crane/boat lifter onto cradle.</t>
  </si>
  <si>
    <t>The Craft shall be sustained through-life in theatre.</t>
  </si>
  <si>
    <t>The Craft shall be supportable through life.</t>
  </si>
  <si>
    <t>The Craft shall be designed and built with adequate levels of access to carry out; unplanned maintenance, deep maintenance, defect repair and periodic/mid-life upgrades.</t>
  </si>
  <si>
    <t>The Craft shall be sustained with the minimum of specialist support.</t>
  </si>
  <si>
    <t>The Craft shall be sustained during deployed operations away from baseport and facilities</t>
  </si>
  <si>
    <t>The Craft shall be maintained at Level 1 and Level 2 by engineering staff at the operating unit.</t>
  </si>
  <si>
    <t>The Craft shall be lifted out of the water in an emergency </t>
  </si>
  <si>
    <t>Recovery within 4 hours when the Craft is operating in British Gibraltarian Territorial Waters</t>
  </si>
  <si>
    <t>The Craft shall operate with NATO standard fuels, oils and lubricants and associated products in accordance with [Def Stan 01-5].</t>
  </si>
  <si>
    <t>The Craft shall receive fuel from RN / RFA existing systems.</t>
  </si>
  <si>
    <t>The Craft shall be replenished at Commercial port facilities</t>
  </si>
  <si>
    <t>The Craft shall be supported at commercial port facilities shore power.</t>
  </si>
  <si>
    <t>The Craft shall sustain the capability through life</t>
  </si>
  <si>
    <t>The Craft shall be provided with MoD Type B support spares</t>
  </si>
  <si>
    <t>The planned annual Contractor upkeep Period for the Craft shall not exceed 30 consecutive calendar days in any 365 day period.</t>
  </si>
  <si>
    <t xml:space="preserve">The Bidder shall deliver a firm priced initial package of Spares &amp; Consumables (to be delivered on acceptance of each Craft) that will enable the User to undertake Low Level (1st &amp; 2nd Line) calendar based and hours run inspections and maintenance for a period of 2 years.
</t>
  </si>
  <si>
    <t>Assume 500 running hours per annum per Craft</t>
  </si>
  <si>
    <t>The Bidder shall perform a logistic support analysis, failure mode analysis and spares modelling to determine the spares required to support the Craft through life.</t>
  </si>
  <si>
    <t>Logistic support analysis modelling shall be used to determine the spares package to be delivered at acceptance of the first Craft</t>
  </si>
  <si>
    <t>The Bidder shall identify and deliver firm price package of items identified through a logistic support analysis and spares modelling to support the Craft through Life.</t>
  </si>
  <si>
    <t>The annual work package shall be progressed and completed in Gibraltar. The Craft when in its annual work package cycle shall maintain its readiness state as the "non operational" vessel and be capable of being made ready to an operational state within the specified times.</t>
  </si>
  <si>
    <t>The task shall include necessary crewing, fuelling, provisioning and insurances to complete the task. 
The firm price shall also include the taking in hand / handover / unloading / loading / Inventory check of the Craft.</t>
  </si>
  <si>
    <t xml:space="preserve">The Contractor shall develop a Principal Vessel Publication (PVP)  that provides:
- General information on the Craft and the Equipments that are fitted;
- Operating Instructions;
- Planned Maintenance Schedules (1st to 4th Line) and Job Information Cards providing instructions on how to undertake the maintenance action;
- Ease of maintenance assessment 
- Failure mode analysis
- Mean time to repair 
- Equipment and machinery technical handbooks;
- Equipment and machinery operating handbooks.
</t>
  </si>
  <si>
    <t>The Contractor shall provide a Volume of Spares (VoS) that lists the recommended spares and consumables to support routine maintenance and repair of the equipments and systems fitted to the Craft. 
The volume of spares shall document, for each spare/consumable, the original equipments part number and the manufacturer including contact details.
The Contractor shall provide an Illustrated Parts Catalogue (IPC) that provides illustrations and exploded views of equipment/systems with an indication of the location of the spares/consumables (complete with part number) to assist with the identification of spares.</t>
  </si>
  <si>
    <t>The Craft shall be delivered with a salvage pack </t>
  </si>
  <si>
    <t xml:space="preserve">The Contractor shall provide an "as-built" specification for the Craft that details the standards used to develop the design, an overview of each of the systems fitted and a detailed list of equipment fitted.  
</t>
  </si>
  <si>
    <t>A draft copy shall be provided one month before acceptance of the first of class Craft. </t>
  </si>
  <si>
    <t>The Contractor shall provide registers, logs, certificates and rigging warrants for equipments and systems on the Craft</t>
  </si>
  <si>
    <t>A draft copy shall be provided one month before acceptance of the First of Class Craft.
Registers, logs and rigging warrant contents shall include hoses, pressure vessels, relief valves, lifting and towing equipment etc, where such documentation is required due to regulations and operating life.  
Each component where required shall have its own test certificate.</t>
  </si>
  <si>
    <t>The Contractor shall undertake a photographic record of each Craft during the build phase and produce a set of "As Built" photographs to include but not limited to:
a. External views afloat (Port, Stbd, bow &amp; Stern);
b. Upper Deck Arrangements;
c. Internal views of each compartment (detailing views forward, aft, inboard and outboard).
d. Out of water views of the underwater hull showing details of propulsions systems, hull inlets, outlets and fittings.
e. arrangements at weapon positions</t>
  </si>
  <si>
    <t>Written in accordance with DEFSTAN 00-56 and DEFSTAN 00-051 and make specific to the Craft. The format of the SECR will be supplied at Contract Award. 
The draft SECR shall be delivered to the Authority three months prior to acceptance of the first of class Craft. </t>
  </si>
  <si>
    <t>The  Contractor shall, in support of the SECR, undertake a Hazard Identification (HAZID) Meeting to establish Risks to Personnel and the Environment as a result of operating the Craft.</t>
  </si>
  <si>
    <t>The Contractor shall develop a Hazard Log, in accordance with DEFSTAN 00-56, detailing the findings of the HAZID meeting and all actions required to reduce any Risks to As Low As Reasonably Practicable (ALARP).
The format of the Hazard Log will be eCassandra.
The Hazard Log shall be delivered to the Authority three months prior to acceptance of the first of class Craft.</t>
  </si>
  <si>
    <t>Written in accordance with the Template provided by the Authority at Contract Award.
The draft submission shall be delivered to the Authority three months prior to acceptance of the first of class Craft.</t>
  </si>
  <si>
    <t xml:space="preserve">The Contractor shall supply the specified reports to the Authority for acceptance three months prior to acceptance of the first of class Craft.
</t>
  </si>
  <si>
    <t>Bidder shall provide evidence of the systems, processes and techniques that shall be used to reduce, reuse and recycle to maximise the reduction in waste disposal through the life of the Craft.
The baseline is the existing craft.</t>
  </si>
  <si>
    <t>(16 %) Reduction against existing craft.
Bidder shall articulate methods and supply evidence that the Craft will reduce power generation required by onboard systems and provide improvement against the baseline of the existing craft</t>
  </si>
  <si>
    <t>(32 %) Reduction against existing craft.
Bidder shall articulate methods and supply evidence that the Craft will reduce power generation required by onboard systems and provide improvement against the baseline of the existing craft</t>
  </si>
  <si>
    <t>The Craft's weapon positions shall be certified with safe arcs of fire</t>
  </si>
  <si>
    <t>The Craft's weapon position shall provide the operator with positive control of the weapon throughout its trainable arcs when subject to vessel motion.</t>
  </si>
  <si>
    <t>The Craft's structure shall withstand operations that require the craft to operate against another craft whilst underway – this shall include coming alongside a comparably sized, vessel and ‘leaning on’ during robust manoeuvring </t>
  </si>
  <si>
    <t>The Craft's fuel system shall prevent propulsion failure from contaminated fuel</t>
  </si>
  <si>
    <t>The Fuel system shall be configured to prevent failures of propulsion due to fuel supply failure and contamination.
Engines shall be supplied with individual fuel lines from each fuel tank with appropriate cross connections and filters to maintain supply in event of contamination.  </t>
  </si>
  <si>
    <t>The Craft shall maintain and control a wheelhouse and accommodation area temperature and humidity within the temperature and humidity ranges of climatic environments specified in SoTR 2.10.</t>
  </si>
  <si>
    <t>The Craft's windows shall be arranged to minimize reflections by day and by night from light sources outside and from within the wheelhouse </t>
  </si>
  <si>
    <t>Patrol/Coastal requirements in event of rough weather.
Assumed that operating environment of SS6-7 would mean the Craft would need to seek shelter of sea state 4 or less to anchor.</t>
  </si>
  <si>
    <t>Commander and Coxswain operated remote control searchlight.
1000m illumination range 
360deg coverage around the Craft</t>
  </si>
  <si>
    <t>Commander and Coxswain operated XY stabilised electronic remote control searchlight.
2000m illumination range
360deg coverage around the Craft.</t>
  </si>
  <si>
    <t>The Craft's bilge arrangements shall prevent pollution through overboard discharges </t>
  </si>
  <si>
    <t>The Craft shall have an immediate notice to sail operational status.</t>
  </si>
  <si>
    <t>The Craft's capability shall have high reliability, high readiness and availability, with a low maintenance burden.</t>
  </si>
  <si>
    <t>No modifications to existing naval base infrastructure, the Craft shall be compatible with existing dockside facilities for berthing, water, shore power, bilge/black/grey water pump out etc. 
Maximum Craft length shall not exceed 25m.</t>
  </si>
  <si>
    <t>All data generated by the Craft's systems; on board stowage of data, manuals, documents and equipments shall comply with MoD Security Policy Standards. </t>
  </si>
  <si>
    <t>Compliance with applicable current and impending UK &amp; EU law for all aspects of the contract to design, build and support the Craft.</t>
  </si>
  <si>
    <t>No modifications to Naval Base or Gibraltar Infrastructure to be made to operate the Craft.</t>
  </si>
  <si>
    <t>Transportation of the Craft</t>
  </si>
  <si>
    <t>The Craft's level 3 maintenance shall be delivered locally by suitably qualified and experienced  contractors</t>
  </si>
  <si>
    <t>The Craft's Level 4 maintenance shall be delivered locally by suitably qualified and experienced contractors</t>
  </si>
  <si>
    <t>Current Craft operate primarily on F54 due to infrastructure constraints at the Operating Unit in Gibraltar, F44 is available also.
The Craft shall not carry refuelling hoses etc and filling arrangements shall be compatible with existing facilities.
Implications to maintenance regimes with alternative fuel use shall be provided in tender response.</t>
  </si>
  <si>
    <t>The Craft shall not carry refuelling hoses etc and filling arrangements shall be compatible with typical commercial facilities.
Implications to maintenance regimes with fuel quality usage shall be provided in tender response.</t>
  </si>
  <si>
    <t>Commercial handbooks shall be delivered with each Craft on acceptance. 
Additional copies at 1 set per Craft shall be delivered to the operating unit in Gibraltar and DES CSS Boats Team </t>
  </si>
  <si>
    <t>The salvage pack shall include (but not limited too) docking &amp; lifting plan, drawings and photographs detailing the interior and exterior layout of the Craft. 
The information shall make clear the positions and types of hull penetrations, tanks, bulkheads and compartments etc to enable assessments to be made in a salvage situation.
It shall be supplied to the Authority at acceptance/handover of the first Craft.</t>
  </si>
  <si>
    <t xml:space="preserve">The Contractor shall develop a MoD Naval Authority Certificate submission that covers the Craft and addresses Naval Authority Key Hazards. </t>
  </si>
  <si>
    <t>The Craft shall be operated, maintained and disposed of in an environmentally sustainable manner.</t>
  </si>
  <si>
    <t>Compliant with Defence Safety and Environmental Management Policy.
The Craft shall demonstrate sustainability and energy efficiency to reduce emissions and waste reduction through the life of the craft. 
The Contractor shall supply to the Authority a craft disposal plan three months prior to acceptance of the first of class Craft.</t>
  </si>
  <si>
    <t>(16%) Reduction against current craft.
Bidder shall articulate methods to achieve reductions and shall provide evidence that the Craft meets current emissions, fuel consumption and waste standards.</t>
  </si>
  <si>
    <t>(32%) Reduction against current craft.
Bidder shall articulate methods to achieve reductions and shall provide evidence that the Craft meets current emissions, fuel consumption and waste standards.</t>
  </si>
  <si>
    <t>Bidder shall provide evidence that the Craft will reduce power consumption by onboard systems and provide improvement against the baseline of the existing craft.</t>
  </si>
  <si>
    <t>1. Royal Naval Patrol Launch General</t>
  </si>
  <si>
    <t xml:space="preserve">
Maintaining navigational vision and situational awareness.
RNPL CONEMP</t>
  </si>
  <si>
    <t xml:space="preserve">
Operated while Craft is stationary and including limits to prevent overload and structure damage.
A waterline platform if fitted shall include tie downs for recovered items and hard points to allow use of safety harness by operating crew members.
</t>
  </si>
  <si>
    <t>The Craft's upper deck arrangement shall allow safe and free movement of crew and passengers without compromising ability of the Craft to perform its role.</t>
  </si>
  <si>
    <t>Hull design and weight distribution to optimise seakeeping performance in all conditions of loading up to sea state 7.
Weapon positions shall minimise accelerations due to boat movement and be protected from spray, wind and noise generated from the Craft.</t>
  </si>
  <si>
    <t>Hull design and weight distribution to optimise seakeeping performance in all conditions of loading up to Sea State 7.
Vessel active roll stabilisation that delivers at least 50% reduction in roll angles in all headings and speeds up to Sea State 4
...or...
Active stabilisation of weapons mounts to compensate for vessel motion
Weapon positions shall minimise accelerations due to boat movement and be protected from spray, wind and noise generated from the Craft.</t>
  </si>
  <si>
    <t>Craft emissions shall not interfere with the safe operation of other onboard equipments and systems.
Across visual, radio and radar frequency bands of electro magnetic spectrum (including data links)
Compliance with EC Directive 2014/30/EU</t>
  </si>
  <si>
    <t>The Craft shall be able to send and receive intelligence products to/from a central source (shore side C2 node) or sister craft) over a distance of 30Nm</t>
  </si>
  <si>
    <t>The Craft shall be able to transfer (tx/rx), display, view and manipulate the tactical picture between the Craft and a central situational awareness collation point (shore side C2 node) whilst the Craft is operating at a distance of not less than 30Nm</t>
  </si>
  <si>
    <t>To maintain 18 to 25 degrees Centigrade.
25-60% relative humidity when the Craft is operating as defined in the SoTR or connected to shore power.</t>
  </si>
  <si>
    <t>Maximum 30 days per year annual maintenance per Craft for 1st/2nd line planned maintenance activities.
No less than 95% availability.
No more than 5% non available.</t>
  </si>
  <si>
    <t>Maximum 25 days per year annual maintenance per Craft for 1st/2nd line planned maintenance activities.
No less than 97% availability.
No more than 3% non availability.</t>
  </si>
  <si>
    <t>Scheduled maintenance activities to be completed within time frames to maintain Craft availability targets.
Targets shall be achieved with 2 RNPL Craft.</t>
  </si>
  <si>
    <t>Systems shall be easy to operate and bring on line to allow the notice to sail times.
Response shall articulate how the proposal will meet this requirement.
Assumes 1st/2nd activities will be delivered by the user.
Immediate notice is the available "Fleet Time" Craft.</t>
  </si>
  <si>
    <t>Ability to self sustain if ports, harbours, marinas and jetties have minimal facilities alongside when tied up, Craft is able to move to fuelling, water, waste and pump out facilities.</t>
  </si>
  <si>
    <t>Interoperability - Personnel transfer - other craft</t>
  </si>
  <si>
    <t>Transfer personnel cross deck to/from Craft to other craft in conditions of sea state 3 at underway speeds to a maximum 4kts</t>
  </si>
  <si>
    <t>Transfer personnel cross deck to/from Craft to other craft in conditions of sea state 3 at underway speeds of 4 to10kts</t>
  </si>
  <si>
    <t>Transfer personnel to/from Craft to rigid inflatable boats in conditions of sea state 3 at underway speeds to a maximum of 4kts.</t>
  </si>
  <si>
    <t>Transfer personnel to/from Craft to rigid inflatable boat in conditions of sea state 3 at underway speeds of 4 to 10kts.</t>
  </si>
  <si>
    <t>The Craft shall transfer personnel underway to/from other vessels and similar craft.</t>
  </si>
  <si>
    <t>To ensure that sufficient numbers of operators and maintainers are trained to the requisite level of training to operate maintain, diagnose and repair the Craft at the operating station.</t>
  </si>
  <si>
    <t>Provision of logistic support, obsolescence management and configuration control over the whole platform with minimised planned refits periods and work content.
Life is the expected service life of the Craft before replacement.
Life shall be based on the expected operating profiles in this SoTR.
Justification shall be provided as why the selection,  design, equipment and systems are reliable and will meet this requirement.</t>
  </si>
  <si>
    <t>Operating unit North Africa/other deployments (10 days). 
The operating Unit will deploy its engineering staff with the Craft to maintain the level 1 &amp; 2 capability to perform maintenance and repair tasks.
This requirement is in conjunction with other SoTR lines for 72/96hrs operation which may take place with the 10/15 day deployment.</t>
  </si>
  <si>
    <t>Level 1 and Level 2 support shall be delivered whilst maintaining readiness and availability states.
Diagnostic equipment to analyse and clear non lethal faults on the Craft's Systems by operating unit engineering staff</t>
  </si>
  <si>
    <t>Outside of this period, the User will conduct 1st and 2nd Line maintenance. 
During the 30 day maintenance period the readiness state to bring the Craft back to operational status must be maintained.</t>
  </si>
  <si>
    <t>The "not limited to" shall include items that have a long lead time that would effect the ability to return the Craft to service within the required times.
Assume  running hours per annum.
The capital spares shall be held at contractors premises in Gibraltar.</t>
  </si>
  <si>
    <t>When tasked through the Contract tasking process, the Contractor shall undertake firm priced items for the repair and refurbishment of systems &amp; capital equipments in accordance with the manufacturers recommendations.
The tariff items shall include, but not limited to, repair and refurbishment  tasks for:
- Main Engines, 
- Generator
- Gearbox,
- Propulsion System,
- Electrical System,
- Electronics Systems, 
- Fire Fighting Systems</t>
  </si>
  <si>
    <t>The Craft shall employ technologies and innovation to reduce emissions, fuel consumption and waste from onboard systems.</t>
  </si>
  <si>
    <t>The Craft shall employ technologies and innovation to reduce power consumption from onboard systems.</t>
  </si>
  <si>
    <t>The Craft shall employ technologies and techniques to reduce waste through life and maximise the potential for recycling throughout the lifespan of the craft.</t>
  </si>
  <si>
    <t>The Craft shall employ technologies and innovation to reduce system power demands met by onboard power generation both alongside and at sea to reduce emissions and fuel consumption</t>
  </si>
  <si>
    <t>The Craft Coxswain shall be positioned to the left of the Command Position and be provided with operating controls and information displays for safe and effective control of Craft propulsion and manoeuvring systems and to achieve situation awareness.</t>
  </si>
  <si>
    <t>The Craft's 2nd Coxswain/ exectutive officer / navigator/ engineer shall be positioned to the right of the Command Position and be provided with   operating controls and information displays for safe and effective control of Craft systems and to achieve situation awareness</t>
  </si>
  <si>
    <t>Bidder to articulate measures (such as underwater exhaust, machinery soundproofing ) to be taken to reduce external noise levels of an operating Craft to 3rd parties - i.e. noise experienced by residential housing in vicinity of the Naval Base and operating areas, noting that the Craft will be operating at high speed close to shore.</t>
  </si>
  <si>
    <t>   
In service heavy machine gun (.50 cal HMG) covering the forward arc of the Craft. 
Ready use stowages for 1000 rounds of 0.5cal ammunition
Arcs of fire shall be maximised and as a minimum shall achieve an arc of 180 degrees on the forward aspect. When combined with aft weapons a combined 360 deg weapon coverage around the Craft shall be achieved. 
The arc of fire shall achieve an overlap with aft mounted weapons to increase weapon effectiveness.
Weapon depression shall be maximised through the arc of fire to minimise blind spots at close range engagement.</t>
  </si>
  <si>
    <t>Where possible and subject to limitations of safe firing arcs and clearances, weapon arcs (fore and aft - port and starboard sides respectively) shall overlap to maximise combined weapon effectiveness.
To achieve a combined 360 degree weapon coverage around the Craft.
The bidder shall provide arcs of fire drawings to substantiate their weapon proposal.</t>
  </si>
  <si>
    <t>In service general purpose machine gun (GPMG) mounted aft of the wheelhouse on port and starboard sides in individual single mounts, positioned to maximise port and starboard firing arcs.
Ready use stowages for 2000 rounds of ammunition per weapon and spare barrel stowage per weapon.
Arcs of fire shall provide 360 degrees coverage around the Craft when combined with forward mounted weapon.</t>
  </si>
  <si>
    <t>In service heavy machine gun (.50cal HMG) mounted aft of the wheelhouse on port and starboard sides in individual single mounts, positioned to maximise port and starboard firing arcs.
Ready use stowages for 1000 rounds of ammunition per weapon and spare barrel stowage per weapon.
Arcs of fire shall provide 360 degrees coverage around the Craft when combined with forward mounted weapon.</t>
  </si>
  <si>
    <t>Where possible and subject to limitations of safe firing arcs and clearances, weapon arcs (fore and aft) shall overlap to maximise combined weapon effectiveness.
To achieve a combined 360 degree weapon coverage around the Craft.
Weapon depressions shall  minimise the "close in" blind spots to allow engagement at ranges less than 100m
Weapon mount structural design shall accommodate future weapon upgrades, i.e. GPMG to HMG</t>
  </si>
  <si>
    <t>Each weapon position - a Single weapon (GPMG or HMG ) on a Royal Navy authorised in-service mount arrangement with ballistic shield fitted.
The Craft structure and mount design shall allow for future changes and/or upgrades of fitted weapons.</t>
  </si>
  <si>
    <t>360 deg horizontal arc around Craft from deck to window level to comply with STANAG 4569 Ed 1 – protection Level 2</t>
  </si>
  <si>
    <t>360 deg horizontal arc around Craft from deck to wheelhouse deckhead including windows to comply with STANAG 4569 Ed 1 – protection Level 3</t>
  </si>
  <si>
    <t>The hull structural design and construction below waterline watertight integrity shall withstand light damage and the Craft shall remain able to return to safe haven with ingress of water into a single compartment.</t>
  </si>
  <si>
    <t>The hull structural design and construction below waterline watertight integrity shall withstand light damage and the Craft shall remain able to return to safe haven with ingress of water into two compartments.</t>
  </si>
  <si>
    <t>Local remote control of anchor in the Craft and recovery operations.</t>
  </si>
  <si>
    <t>Wheelhouse remote control of anchor in the Craft and recovery operations</t>
  </si>
  <si>
    <t>2 axis stabilised thermal imaging / low light imaging system providing 360 deg coverage around the Craft, capable of detecting a Man Overboard (MOB) at 1000m and a FIAC at 6000m in sea state 3 in all weathers.
Recording capability of video and positional data for a 12hr mission and data transferred on a USB device for shore based download. </t>
  </si>
  <si>
    <t>3 axis stabilised thermal imaging / low light imaging system providing 360 deg coverage around the Craft, capable of detecting MOB at 1000m and a FIAC at 6000m in sea state 3 in all weathers.
Recording capability of video and positional data for a 12hr mission and data transferred on a USB device for shore based download.</t>
  </si>
  <si>
    <t>Two way communication required between Craft Commander, Coxswain and crew members throughout the Craft, to/from any compartment/deck to any compartment/deck.
The broadcast/communication system shall be operated under emission control conditions.</t>
  </si>
  <si>
    <t>To allow communication to/from compartments/deck to the Craft Commander in wheelhouse</t>
  </si>
  <si>
    <t>Ready use easy access for MCA code and customer medical equipments within Craft.</t>
  </si>
  <si>
    <t>Ready use easy access for MCA code and customer medical equipments within Craft for  additional 10 persons capacity.</t>
  </si>
  <si>
    <t>360 deg illumination of water surface around the Craft including any specific waterline access areas.</t>
  </si>
  <si>
    <t>To provide power to electrical systems and have an additional capacity of +25%. to allow for future growth.
To provide power with and without the Craft's propulsion system running, at sea, alongside in naval bases and marinas, on "ships power" or shore power.
Systems shall not trip on engine start.</t>
  </si>
  <si>
    <t>To provide power to electrical systems and have an additional capacity of +50%. to allow for future growth.
To provide power with and without the Craft's propulsion system running, at sea, alongside in naval bases and marinas, on "ships power" or shore power.
Systems shall not trip on engine start.</t>
  </si>
  <si>
    <t>To be able to run the operational capability without the Craft's propulsion system running – at sea and alongside in Naval bases and marinas when self powered or on shore power.</t>
  </si>
  <si>
    <t>If 6 crew and 6 passengers are carried then the Craft will require messing space for minimum 6 at a time (seating and table)</t>
  </si>
  <si>
    <t>The Craft shall have stowages suitable for the carriage of oils, lubes, greases and coolants required for operation of the Craft</t>
  </si>
  <si>
    <t>Transfer personnel to/from Craft to other vessels (warships, harbour tugs, merchant vessels etc) underway in conditions of Sea State 3 at speeds between 4-10kts.
The boarding mechanism will be provided by the larger vessel - i.e. pilot ladder)</t>
  </si>
  <si>
    <t>The Bidder shall train the User (Train the Trainer) to a level sufficient be able to train all appropriate Craft teams / units / formations required to provide the Craft capability through life.</t>
  </si>
  <si>
    <t>The Contractor shall, when tasked, undertake to transport the Craft to/from the operating unit/repair/maintenance facility </t>
  </si>
  <si>
    <t>Operating unit location is Gibraltar Naval Base.
It is not envisaged that the Craft will return to the UK for maintenance, repair or refit.</t>
  </si>
  <si>
    <t>The draft PVP shall be delivered to the Authority two months prior to acceptance of the first of class Craft.
One copy of Issue 1 of the PVP shall  be delivered at acceptance of each Craft.
1 copy of issue 1 of the PVP shall be delivered to the operating unit in Gibraltar.
1 copy of issue 1 of the PVP shall be delivered to DES CSS Boats Team at Abbeywood
The master copy shall be delivered to DES CSS-Boats Team.
The documentation shall be delivered in hard and soft copy, electronic copies shall be supplied in a format for standard MS Office applications .</t>
  </si>
  <si>
    <t>The draft VoS and IPC shall be delivered to the Authority two months prior to acceptance of the first of class Craft.
One copy of Issue 1 of the VoS and IPC shall  be delivered at acceptance of each Craft.
1 copy of issue 1 of the VoS and IPC shall be delivered to the operating unit in Gibraltar.
1 copy of issue 1 of the VoS and IPC shall be delivered to DES  CSS Boats Team at Abbeywood.
The master copy shall be delivered to DES CSS-Boats Team.
The documentation shall be delivered in hard and soft copy, electronic copies shall be supplied in a format for standard MS Office applications .</t>
  </si>
  <si>
    <t>The datum pack shall be supplied to the Authority within one month of acceptance of the first of class Craft.
The datum pack shall contain information such as drawings, parts lists, etc detailing the layouts, construction and systems arrangements of the Craft.
Positions and quantities of hazardous items such as fuel, oils, pyrotechnics and ammunition shall be identified on relevant drawings and specifications.</t>
  </si>
  <si>
    <t xml:space="preserve">Complete album delivered with acceptance of each Craft.
2 hard copy and 2 soft copy albums per Craft.
Hard copy shall be 7x5 inch full colour prints with clearly marked description of compartment, location, system, and component identified.
Soft copy images shall be high resolution jpegs and be referenced to identify compartment, location, system and component. 
</t>
  </si>
  <si>
    <t>Repair and refurbishment of equipments that are issued by the Authority.
Repair and Refurbishment shall be iaw original equipment manufacturers requirements and standards for further continued use of the equipment when refitted into the Craft.
Repaired and refurbished equipments shall be repacked iaw with MoD logistic packaging requirements and returned to the MoD logistics chain</t>
  </si>
  <si>
    <t>The Craft can be lifted in the Loaded Condition (minus Crew).
10% margin for growth over lifetime of vessel
Lifting gear shall be supplied with use instructions and certification.</t>
  </si>
  <si>
    <t xml:space="preserve">Loaded operational condition:
100% fuel, 100% fresh water, 10% grey/black water, weapons &amp; mounts, ammunition, Operational Stores, all Crew. 
Minimal crew shall be able to operate the craft whilst gun and tactical positions are being manned. </t>
  </si>
  <si>
    <t>Craft in fully loaded operational condition:
Loaded operational condition:
100% fuel, 100% fresh water, 10% grey/black water, weapons &amp; mounts, ammunition, Operational Stores, all Crew. 
Sea state 6 defined as a significant wave height of 4-5.5m with a wave period of 8.5-11 seconds.
Sea states as referenced IACS Rec2000 in line with the JONSWAP spectrum</t>
  </si>
  <si>
    <t>The Craft shall operable (in the loaded operational condition), in all weather conditions and sea states as specified in the SoTR by minimal crew.</t>
  </si>
  <si>
    <t>Stability compliance with MCA Cat 2 with through life growth margin of 5% on loaded operational condition displacement as defined in SoTR.
High speed transverse planing trim and stability shall be demonstrated.
Stability in high speed turns shall be demonstrated.
Operational loading conditions, speeds, sea and wind states including icing to be demonstrated.</t>
  </si>
  <si>
    <t>Stability compliance with MCA Cat 2 with through life growth margin of 10% on loaded operational condition displacement as defined in SoTR.
High speed transverse planing trim and stability shall be demonstrated.
Stability in high speed turns shall be demonstrated.
Operational loading conditions, speeds, sea and wind states including icing to be demonstrated.</t>
  </si>
  <si>
    <t xml:space="preserve">A stability book for MCA compliance shall be provided and shall also contain the aspects as specified in the requirements.
High speed turns are at planing speed and above to maximum speed at maximum continuous rating of machinery.
Loaded operational condition:
100% fuel, 100% fresh water, 10% grey/black water, weapons &amp; mounts, ammunition, Operational Stores, all Crew. </t>
  </si>
  <si>
    <t>Loaded operational condition:
100% fuel, 100% fresh water, 10% grey/black water, weapons &amp; mounts, ammunition, Operational Stores, all Crew. 
Transit Load = as loaded operational condition plus additional 6 passengers and their luggage - as defined in SoTR4.48</t>
  </si>
  <si>
    <t>300nm at 25 kts
In the transit load condition as defined in SoTR</t>
  </si>
  <si>
    <t>800nm at 25 kts
In the transit load condition as defined in SoTR</t>
  </si>
  <si>
    <t>Personal luggage size allowance 90 x 30 x 30cm approx. 80 litres volume and weight of 25kg
standard "suit"/ uniform</t>
  </si>
  <si>
    <t>Operational load = Fully equipped Craft with 6 persons, full fuel and fresh water tanks, all operational equipment and stores, full weapons loads as described in other SoTR lines
Transit Load = as operational load plus additional 6 passengers and their luggage - as defined in SoTR 4.48.
Sea State 6 defined as a significant wave height of 4-5.5m and wave period of 8.5-11.5 seconds
Sea State 7 defined as a significant wave height of 5.5-6.5+m and a wave period of 8.5-11.5 seconds.</t>
  </si>
  <si>
    <t>Operational load = Fully equipped Craft with 6 persons, full fuel and fresh water tanks, all operational equipment and stores, full weapons loads as described in other SoTR lines
Transit Load = as operational load plus additional 6 passengers and their luggage - as defined in SoTR 4.48.</t>
  </si>
  <si>
    <t>Operational Load = Fully equipped Craft with 6 persons, full fuel and fresh water tanks, all operational equipment and stores, full weapons loads as described in other SoTR lines
Transit Load = as operational load plus additional 6 passengers and their luggage - as defined in SoTR 4.48.
Sea State 3 defined as a significant wave height of 1-1.5m and wave period of 5-8.5 seconds, Ref IACS 2000, JONSWAP spectrum.</t>
  </si>
  <si>
    <t>Operational load = Fully equipped Craft with 6 persons, full fuel and fresh water tanks, all operational equipment and stores, full weapons loads as described in other SoTR lines
Transit Load = as operational load plus additional 6 passengers and their luggage - as defined in SoTR 4.48.
Sea State 5 defined as significant wave height of 2.5-4m with a wave period of 7.5-10.5 seconds. Ref IACS 2000, JONSWAP spectrum.</t>
  </si>
  <si>
    <t>Operational load = Fully equipped Craft with 6 persons, full fuel and fresh water tanks, all operational equipment and stores, full weapons loads as described in other SoTR lines
Transit Load = as operational load plus additional 6 passengers and their luggage - as defined in SoTR 4.48.
Sea State 6 defined as significant wave height of 4-5.5m with a wave period of 8.5-11.5 seconds. Ref IACS 2000, JONSWAP spectrum.</t>
  </si>
  <si>
    <t>Operational load = Fully equipped Craft with 6 persons, full fuel and fresh water tanks, all operational equipment and stores, full weapons loads as described in other SoTR lines
Transit Load = as operational load plus additional 6 passengers and their luggage - as defined in SoTR 4.48.
Sea State 7 defined as significant wave height of 5.5-6.5+mm with a wave period of 5.5-11.5 seconds. Ref IACS 2000, JONSWAP spectrum.</t>
  </si>
  <si>
    <t>Sufficient speed to maintain steerage and headway.
In all load conditions</t>
  </si>
  <si>
    <t>12 knots
In all load conditions</t>
  </si>
  <si>
    <t>15 knots
in an operational Load condition</t>
  </si>
  <si>
    <t>Sea state 6
In all conditions of loading</t>
  </si>
  <si>
    <t>Sea State 7
In all conditions of loading</t>
  </si>
  <si>
    <t>35kts
In all conditions of loading</t>
  </si>
  <si>
    <t>40kts
In all conditions of loading</t>
  </si>
  <si>
    <t>40 knots
In all conditions of loading</t>
  </si>
  <si>
    <t>35 knots 
In all conditions of loading</t>
  </si>
  <si>
    <t>The Craft shall safely conduct operations, maintaining headway and steerage in sea state 2-3 (significant wave height of 1.5m); </t>
  </si>
  <si>
    <t>The Craft shall safely conduct operations, maintaining headway and steerage in sea state 0-1 (significant wave height of 0.1m);</t>
  </si>
  <si>
    <t>The Craft shall safely conduct operations, maintaining headway and steerage in sea state 4-5 (significant wave height of 4m);</t>
  </si>
  <si>
    <t>The Craft shall be able to safely conduct operations, maintaining headway and steerage in sea state 6 (significant wave height of 5.5m);</t>
  </si>
  <si>
    <t>12 knots
In all conditions of loading</t>
  </si>
  <si>
    <t>15 knots
In all conditions of loading</t>
  </si>
  <si>
    <t>Require C2 interoperability with all other maritime assets, shore side C2 node and land assets (this is currently through TETRA, maritime VHF and Iridium)
TETRA radio is GFE</t>
  </si>
  <si>
    <t>To communicate with civilian and military agencies in marine and land domains using military and civilian radio systems.
The TETRA radio system shall be installed and set to work.</t>
  </si>
  <si>
    <t>Shall be able to monitor the AIS picture and associated data; 
Navigational and Positional data;
ARPA.
Using a COTS communications bearer (such as AIS).</t>
  </si>
  <si>
    <t>Maritime Combat ID policy (JFC 2* Policy)</t>
  </si>
  <si>
    <t xml:space="preserve">To be IMO compliant assumes a minimum of 2 independent navigation processors to provide redundancy.
ECPINS Software (OSI ECPINS) and UKHO charts will be GFX.
GFX navigation software does not include set up, commissioning, software tools or support
Electronic Chart Precise Integrated Navigation System (ECPINS®) is an International Maritime Organization (IMO) approved Electronic Chart Display and Information Systems (ECDIS) that meets the NATO Warship Electronic Chart Display and Information System (WECDIS) STANAG 4564." </t>
  </si>
  <si>
    <t>Daylight viewable. Adjustable brightness and dimmable night mode to maintain effectiveness in the ambient light conditions of the operating areas. Compatible with night vision goggles.</t>
  </si>
  <si>
    <t>The engineering capability available at RN Gibraltar Squadron will be maintained at current levels to perform level 1&amp;2 maintenance activities.</t>
  </si>
  <si>
    <t>A non-operational Craft, in fleet time, shall be at readiness state.</t>
  </si>
  <si>
    <t>Maintenance operations for the Craft, conducted during non-operational fleet time shall be completed within time frames to make the vessel ready for operational use within 24hrs.</t>
  </si>
  <si>
    <t>Shall be able to transfer, on operations, the ARPA data, Radar data and contacts of interest with shore side C2 node and other RNGS vessels.
Shall Tx/Rx - Message, Navigation, ARPA/AIS, AMLs Utilising AIS channels. 
Shall have switchable by the crew AIS RX only mode
Integration with Project S** hardware and software.</t>
  </si>
  <si>
    <t>Project S** information will be made available during the ITN and after contract award.</t>
  </si>
  <si>
    <t>With other maritime assets and shore stations over a distance of 30Nm by a secure AIS (W-AIS).
Integration with Project S** hardware and software.</t>
  </si>
  <si>
    <t>AIS shall be capable of operating in receive only mode when switched by the crew.
Project S** information will be made available during the ITN and after contract award.</t>
  </si>
  <si>
    <t>This capability is fulfilled by Project S**.
A full system definition will be available at contract award but at this stage the scope of work shall be to provide power supplies, console design and volume allowance for equipments, supply &amp; installation of interconnecting data and feed cables, antennas and feeders. 
Project S** equipment supplied as GFE. Project S** will provide system hardware for plug and play installation when removed from in service craft.
Console design will be required to integrate Project S** hardware.</t>
  </si>
  <si>
    <t>As low as reasonably practicable.</t>
  </si>
  <si>
    <t>Displacement - Loaded operational ** (tonnes)</t>
  </si>
  <si>
    <t xml:space="preserve">* 10% fuel, 10% fresh/grey/black water, no weapons, no ammunition, no weapons &amp; mounts, no Operational Stores, no crew.
** 100% fuel, 100% fresh water, 10% grey/black water, weapons &amp; mounts, ammunition, operational stores, all crew and passengers. </t>
  </si>
  <si>
    <t>To reduce waste to landfill, water and raw materials consumption.
Increase recycling through life of the Craft from design/build to disposal.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</si>
</sst>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5" x14ac:knownFonts="1">
    <font>
      <sz val="11"/>
      <color theme="1"/>
      <name val="Calibri"/>
      <family val="2"/>
      <scheme val="minor"/>
    </font>
    <font>
      <sz val="11"/>
      <color theme="1"/>
      <name val="Calibri"/>
      <family val="2"/>
      <scheme val="minor"/>
    </font>
    <font>
      <b/>
      <sz val="8"/>
      <color theme="1"/>
      <name val="Arial"/>
      <family val="2"/>
    </font>
    <font>
      <b/>
      <sz val="8"/>
      <name val="Arial"/>
      <family val="2"/>
    </font>
    <font>
      <sz val="8"/>
      <color theme="1"/>
      <name val="Arial"/>
      <family val="2"/>
    </font>
    <font>
      <sz val="8"/>
      <color rgb="FFFF0000"/>
      <name val="Arial"/>
      <family val="2"/>
    </font>
    <font>
      <sz val="8"/>
      <color rgb="FF000000"/>
      <name val="Arial"/>
      <family val="2"/>
    </font>
    <font>
      <sz val="8"/>
      <name val="Arial"/>
      <family val="2"/>
    </font>
    <font>
      <b/>
      <sz val="10"/>
      <color theme="1"/>
      <name val="Arial"/>
      <family val="2"/>
    </font>
    <font>
      <sz val="8"/>
      <color theme="6" tint="-0.499984740745262"/>
      <name val="Arial"/>
      <family val="2"/>
    </font>
    <font>
      <i/>
      <sz val="8"/>
      <color theme="1"/>
      <name val="Arial"/>
      <family val="2"/>
    </font>
    <font>
      <b/>
      <sz val="8"/>
      <color rgb="FF000000"/>
      <name val="Arial"/>
      <family val="2"/>
    </font>
    <font>
      <strike/>
      <sz val="8"/>
      <color theme="1"/>
      <name val="Arial"/>
      <family val="2"/>
    </font>
    <font>
      <b/>
      <sz val="9"/>
      <color theme="1"/>
      <name val="Arial"/>
      <family val="2"/>
    </font>
    <font>
      <b/>
      <sz val="11"/>
      <color theme="1"/>
      <name val="Calibri"/>
      <family val="2"/>
      <scheme val="minor"/>
    </font>
  </fonts>
  <fills count="7">
    <fill>
      <patternFill patternType="none"/>
    </fill>
    <fill>
      <patternFill patternType="gray125"/>
    </fill>
    <fill>
      <patternFill patternType="solid">
        <fgColor theme="4" tint="0.39997558519241921"/>
        <bgColor indexed="64"/>
      </patternFill>
    </fill>
    <fill>
      <patternFill patternType="solid">
        <fgColor theme="3" tint="0.59999389629810485"/>
        <bgColor indexed="64"/>
      </patternFill>
    </fill>
    <fill>
      <patternFill patternType="solid">
        <fgColor rgb="FF8DB3E2"/>
        <bgColor indexed="64"/>
      </patternFill>
    </fill>
    <fill>
      <patternFill patternType="solid">
        <fgColor theme="9" tint="0.79998168889431442"/>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indexed="64"/>
      </left>
      <right/>
      <top style="thin">
        <color indexed="64"/>
      </top>
      <bottom/>
      <diagonal/>
    </border>
  </borders>
  <cellStyleXfs count="2">
    <xf numFmtId="0" fontId="0" fillId="0" borderId="0"/>
    <xf numFmtId="44" fontId="1" fillId="0" borderId="0" applyFont="0" applyFill="0" applyBorder="0" applyAlignment="0" applyProtection="0"/>
  </cellStyleXfs>
  <cellXfs count="142">
    <xf numFmtId="0" fontId="0" fillId="0" borderId="0" xfId="0"/>
    <xf numFmtId="0" fontId="2" fillId="0" borderId="1" xfId="0" applyFont="1" applyBorder="1" applyAlignment="1" applyProtection="1">
      <alignment horizontal="center" vertical="center"/>
    </xf>
    <xf numFmtId="0" fontId="2" fillId="0" borderId="1" xfId="0" applyFont="1" applyBorder="1" applyAlignment="1" applyProtection="1">
      <alignment horizontal="center" vertical="center" wrapText="1"/>
    </xf>
    <xf numFmtId="0" fontId="3" fillId="5" borderId="1" xfId="0" applyFont="1" applyFill="1" applyBorder="1" applyAlignment="1" applyProtection="1">
      <alignment horizontal="center" vertical="center" wrapText="1"/>
    </xf>
    <xf numFmtId="0" fontId="4" fillId="0" borderId="0" xfId="0" applyFont="1" applyProtection="1"/>
    <xf numFmtId="0" fontId="4" fillId="0" borderId="1" xfId="0" applyFont="1" applyBorder="1" applyAlignment="1" applyProtection="1">
      <alignment horizontal="center" vertical="center"/>
    </xf>
    <xf numFmtId="0" fontId="4" fillId="0" borderId="1" xfId="0" applyFont="1" applyBorder="1" applyAlignment="1" applyProtection="1">
      <alignment horizontal="left" vertical="center" wrapText="1"/>
    </xf>
    <xf numFmtId="0" fontId="4" fillId="0" borderId="1" xfId="0" applyFont="1" applyBorder="1" applyAlignment="1" applyProtection="1">
      <alignment horizontal="center" vertical="center" wrapText="1"/>
    </xf>
    <xf numFmtId="0" fontId="7" fillId="0" borderId="1" xfId="0" applyFont="1" applyBorder="1" applyAlignment="1" applyProtection="1">
      <alignment horizontal="left" vertical="center" wrapText="1"/>
    </xf>
    <xf numFmtId="0" fontId="4" fillId="0" borderId="1" xfId="0" applyFont="1" applyBorder="1" applyAlignment="1" applyProtection="1">
      <alignment vertical="center" wrapText="1"/>
    </xf>
    <xf numFmtId="0" fontId="6" fillId="0" borderId="1" xfId="0" applyFont="1" applyBorder="1" applyAlignment="1" applyProtection="1">
      <alignment vertical="center" wrapText="1"/>
    </xf>
    <xf numFmtId="0" fontId="7" fillId="0" borderId="1" xfId="0" applyFont="1" applyBorder="1" applyAlignment="1" applyProtection="1">
      <alignment vertical="center" wrapText="1"/>
    </xf>
    <xf numFmtId="2" fontId="4" fillId="0" borderId="1" xfId="0" applyNumberFormat="1" applyFont="1" applyBorder="1" applyAlignment="1" applyProtection="1">
      <alignment horizontal="center" vertical="center"/>
    </xf>
    <xf numFmtId="0" fontId="4" fillId="0" borderId="1" xfId="0" applyFont="1" applyBorder="1" applyAlignment="1" applyProtection="1">
      <alignment horizontal="left" vertical="center"/>
    </xf>
    <xf numFmtId="49" fontId="4" fillId="0" borderId="1" xfId="0" applyNumberFormat="1" applyFont="1" applyBorder="1" applyAlignment="1" applyProtection="1">
      <alignment horizontal="center" vertical="center"/>
    </xf>
    <xf numFmtId="0" fontId="4" fillId="6" borderId="1" xfId="0" applyFont="1" applyFill="1" applyBorder="1" applyAlignment="1" applyProtection="1">
      <alignment vertical="center" wrapText="1"/>
    </xf>
    <xf numFmtId="0" fontId="4" fillId="6" borderId="1" xfId="0" applyFont="1" applyFill="1" applyBorder="1" applyAlignment="1" applyProtection="1">
      <alignment horizontal="center" vertical="center" wrapText="1"/>
    </xf>
    <xf numFmtId="0" fontId="4" fillId="6" borderId="1" xfId="0" applyFont="1" applyFill="1" applyBorder="1" applyAlignment="1" applyProtection="1">
      <alignment horizontal="left" vertical="center" wrapText="1"/>
    </xf>
    <xf numFmtId="0" fontId="4" fillId="0" borderId="8" xfId="0" applyFont="1" applyBorder="1" applyAlignment="1" applyProtection="1">
      <alignment horizontal="center" vertical="center"/>
    </xf>
    <xf numFmtId="0" fontId="4" fillId="0" borderId="8" xfId="0" applyFont="1" applyBorder="1" applyAlignment="1" applyProtection="1">
      <alignment vertical="center" wrapText="1"/>
    </xf>
    <xf numFmtId="0" fontId="4" fillId="0" borderId="8" xfId="0" applyFont="1" applyBorder="1" applyAlignment="1" applyProtection="1">
      <alignment horizontal="left" vertical="center" wrapText="1"/>
    </xf>
    <xf numFmtId="0" fontId="4" fillId="0" borderId="8" xfId="0" applyFont="1" applyBorder="1" applyAlignment="1" applyProtection="1">
      <alignment horizontal="center" vertical="center" wrapText="1"/>
    </xf>
    <xf numFmtId="0" fontId="7" fillId="0" borderId="8" xfId="0" applyFont="1" applyBorder="1" applyAlignment="1" applyProtection="1">
      <alignment horizontal="left" vertical="center" wrapText="1"/>
    </xf>
    <xf numFmtId="0" fontId="4" fillId="0" borderId="0" xfId="0" applyFont="1" applyAlignment="1" applyProtection="1">
      <alignment horizontal="center"/>
    </xf>
    <xf numFmtId="0" fontId="4" fillId="0" borderId="0" xfId="0" applyFont="1" applyAlignment="1" applyProtection="1">
      <alignment vertical="center" wrapText="1"/>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7" fillId="0" borderId="0" xfId="0" applyFont="1" applyAlignment="1" applyProtection="1">
      <alignment horizontal="left" vertical="center" wrapText="1"/>
    </xf>
    <xf numFmtId="0" fontId="4" fillId="0" borderId="0" xfId="0" applyFont="1" applyAlignment="1" applyProtection="1">
      <alignment horizontal="left"/>
    </xf>
    <xf numFmtId="0" fontId="4" fillId="0" borderId="0" xfId="0" applyFont="1" applyAlignment="1" applyProtection="1">
      <alignment horizontal="center" vertical="center"/>
    </xf>
    <xf numFmtId="0" fontId="9" fillId="0" borderId="0" xfId="0" applyFont="1" applyAlignment="1" applyProtection="1">
      <alignment vertical="center" wrapText="1"/>
    </xf>
    <xf numFmtId="0" fontId="4" fillId="0" borderId="0" xfId="0" applyFont="1" applyAlignment="1" applyProtection="1">
      <alignment horizontal="left" vertical="center"/>
    </xf>
    <xf numFmtId="0" fontId="4" fillId="5" borderId="1" xfId="0" applyFont="1" applyFill="1" applyBorder="1" applyAlignment="1" applyProtection="1">
      <alignment horizontal="center" vertical="center" wrapText="1"/>
      <protection locked="0"/>
    </xf>
    <xf numFmtId="0" fontId="7" fillId="5" borderId="1" xfId="0" applyFont="1" applyFill="1" applyBorder="1" applyAlignment="1" applyProtection="1">
      <alignment horizontal="center" vertical="center" wrapText="1"/>
      <protection locked="0"/>
    </xf>
    <xf numFmtId="0" fontId="4" fillId="5" borderId="1" xfId="0" applyFont="1" applyFill="1" applyBorder="1" applyAlignment="1" applyProtection="1">
      <alignment vertical="center"/>
      <protection locked="0"/>
    </xf>
    <xf numFmtId="0" fontId="4" fillId="5" borderId="1" xfId="0" applyFont="1" applyFill="1" applyBorder="1" applyProtection="1">
      <protection locked="0"/>
    </xf>
    <xf numFmtId="0" fontId="4" fillId="5" borderId="1" xfId="0" applyFont="1" applyFill="1" applyBorder="1" applyAlignment="1" applyProtection="1">
      <alignment horizontal="center" vertical="center"/>
      <protection locked="0"/>
    </xf>
    <xf numFmtId="0" fontId="4" fillId="5" borderId="1" xfId="0" applyFont="1" applyFill="1" applyBorder="1" applyAlignment="1" applyProtection="1">
      <alignment wrapText="1"/>
      <protection locked="0"/>
    </xf>
    <xf numFmtId="0" fontId="3" fillId="5" borderId="1" xfId="0" applyFont="1" applyFill="1" applyBorder="1" applyAlignment="1" applyProtection="1">
      <alignment horizontal="center" vertical="center" wrapText="1"/>
      <protection locked="0"/>
    </xf>
    <xf numFmtId="0" fontId="4" fillId="5" borderId="1" xfId="0" applyFont="1" applyFill="1" applyBorder="1" applyAlignment="1" applyProtection="1">
      <alignment horizontal="left" vertical="top" wrapText="1"/>
      <protection locked="0"/>
    </xf>
    <xf numFmtId="0" fontId="4" fillId="5" borderId="1" xfId="0" applyFont="1" applyFill="1" applyBorder="1" applyAlignment="1" applyProtection="1">
      <alignment vertical="top" wrapText="1"/>
      <protection locked="0"/>
    </xf>
    <xf numFmtId="0" fontId="14" fillId="0" borderId="0" xfId="0" applyFont="1" applyProtection="1"/>
    <xf numFmtId="0" fontId="0" fillId="0" borderId="0" xfId="0" applyProtection="1"/>
    <xf numFmtId="0" fontId="0" fillId="0" borderId="6" xfId="0" applyBorder="1" applyAlignment="1" applyProtection="1">
      <alignment vertical="center" wrapText="1"/>
    </xf>
    <xf numFmtId="0" fontId="4" fillId="0" borderId="0" xfId="0" applyFont="1" applyAlignment="1" applyProtection="1">
      <alignment wrapText="1"/>
    </xf>
    <xf numFmtId="0" fontId="4" fillId="6" borderId="1" xfId="0" applyFont="1" applyFill="1" applyBorder="1" applyAlignment="1" applyProtection="1">
      <alignment horizontal="center" vertical="center"/>
    </xf>
    <xf numFmtId="0" fontId="7" fillId="6" borderId="1" xfId="0" applyFont="1" applyFill="1" applyBorder="1" applyAlignment="1" applyProtection="1">
      <alignment horizontal="left" vertical="center" wrapText="1"/>
    </xf>
    <xf numFmtId="0" fontId="4" fillId="6" borderId="0" xfId="0" applyFont="1" applyFill="1" applyProtection="1"/>
    <xf numFmtId="0" fontId="4" fillId="6" borderId="0" xfId="0" applyFont="1" applyFill="1" applyAlignment="1" applyProtection="1">
      <alignment horizontal="left" vertical="top" wrapText="1"/>
    </xf>
    <xf numFmtId="0" fontId="4" fillId="6" borderId="0" xfId="0" applyFont="1" applyFill="1" applyAlignment="1" applyProtection="1">
      <alignment horizontal="center" vertical="center"/>
    </xf>
    <xf numFmtId="2" fontId="4" fillId="6" borderId="1" xfId="0" applyNumberFormat="1" applyFont="1" applyFill="1" applyBorder="1" applyAlignment="1" applyProtection="1">
      <alignment horizontal="center" vertical="center"/>
    </xf>
    <xf numFmtId="0" fontId="4" fillId="0" borderId="0" xfId="0" applyFont="1" applyAlignment="1" applyProtection="1">
      <alignment horizontal="left" vertical="top" wrapText="1"/>
    </xf>
    <xf numFmtId="0" fontId="4" fillId="0" borderId="3" xfId="0" applyFont="1" applyBorder="1" applyAlignment="1" applyProtection="1">
      <alignment horizontal="left" vertical="center" wrapText="1"/>
    </xf>
    <xf numFmtId="0" fontId="4" fillId="0" borderId="0" xfId="0" applyFont="1" applyAlignment="1" applyProtection="1">
      <alignment vertical="top" wrapText="1"/>
    </xf>
    <xf numFmtId="0" fontId="4" fillId="0" borderId="9" xfId="0" applyFont="1" applyBorder="1" applyAlignment="1" applyProtection="1">
      <alignment horizontal="center" vertical="center"/>
    </xf>
    <xf numFmtId="0" fontId="4" fillId="6" borderId="3" xfId="0" applyFont="1" applyFill="1" applyBorder="1" applyAlignment="1" applyProtection="1">
      <alignment vertical="center" wrapText="1"/>
    </xf>
    <xf numFmtId="0" fontId="4" fillId="0" borderId="1" xfId="0" applyFont="1" applyBorder="1" applyAlignment="1" applyProtection="1">
      <alignment horizontal="left" vertical="top" wrapText="1"/>
    </xf>
    <xf numFmtId="44" fontId="7" fillId="0" borderId="1" xfId="1" applyFont="1" applyBorder="1" applyAlignment="1" applyProtection="1">
      <alignment horizontal="left" vertical="center" wrapText="1"/>
    </xf>
    <xf numFmtId="0" fontId="7" fillId="0" borderId="1" xfId="1" applyNumberFormat="1" applyFont="1" applyBorder="1" applyAlignment="1" applyProtection="1">
      <alignment horizontal="left" vertical="center" wrapText="1"/>
    </xf>
    <xf numFmtId="0" fontId="7" fillId="0" borderId="1" xfId="0" applyFont="1" applyBorder="1" applyAlignment="1" applyProtection="1">
      <alignment horizontal="center" vertical="center" wrapText="1"/>
    </xf>
    <xf numFmtId="0" fontId="6" fillId="6" borderId="1" xfId="0" applyFont="1" applyFill="1" applyBorder="1" applyAlignment="1" applyProtection="1">
      <alignment horizontal="left" vertical="center" wrapText="1"/>
    </xf>
    <xf numFmtId="0" fontId="10" fillId="0" borderId="1" xfId="0" applyFont="1" applyBorder="1" applyAlignment="1" applyProtection="1">
      <alignment horizontal="center" vertical="center"/>
    </xf>
    <xf numFmtId="0" fontId="6" fillId="0" borderId="1" xfId="0" applyFont="1" applyBorder="1" applyAlignment="1" applyProtection="1">
      <alignment horizontal="left" vertical="center" wrapText="1"/>
    </xf>
    <xf numFmtId="0" fontId="4" fillId="0" borderId="0" xfId="0" applyFont="1" applyAlignment="1" applyProtection="1">
      <alignment horizontal="left" wrapText="1"/>
    </xf>
    <xf numFmtId="0" fontId="4" fillId="0" borderId="1" xfId="0" applyNumberFormat="1" applyFont="1" applyBorder="1" applyAlignment="1" applyProtection="1">
      <alignment horizontal="center" vertical="center"/>
    </xf>
    <xf numFmtId="0" fontId="7" fillId="0" borderId="1" xfId="0" applyFont="1" applyBorder="1" applyAlignment="1" applyProtection="1">
      <alignment horizontal="left" vertical="top" wrapText="1"/>
    </xf>
    <xf numFmtId="0" fontId="4" fillId="0" borderId="0" xfId="0" applyFont="1" applyAlignment="1" applyProtection="1">
      <alignment horizontal="center" vertical="top"/>
    </xf>
    <xf numFmtId="0" fontId="12" fillId="0" borderId="0" xfId="0" applyFont="1" applyProtection="1"/>
    <xf numFmtId="0" fontId="12" fillId="0" borderId="0" xfId="0" applyFont="1" applyAlignment="1" applyProtection="1">
      <alignment horizontal="left"/>
    </xf>
    <xf numFmtId="0" fontId="12" fillId="0" borderId="0" xfId="0" applyFont="1" applyAlignment="1" applyProtection="1">
      <alignment horizontal="center" vertical="center"/>
    </xf>
    <xf numFmtId="9" fontId="4" fillId="0" borderId="1" xfId="0" applyNumberFormat="1" applyFont="1" applyBorder="1" applyAlignment="1" applyProtection="1">
      <alignment vertical="center" wrapText="1"/>
    </xf>
    <xf numFmtId="0" fontId="6" fillId="0" borderId="1" xfId="0" applyFont="1" applyBorder="1" applyAlignment="1" applyProtection="1">
      <alignment horizontal="center" vertical="center" wrapText="1"/>
    </xf>
    <xf numFmtId="0" fontId="4" fillId="0" borderId="2" xfId="0" applyFont="1" applyBorder="1" applyAlignment="1" applyProtection="1">
      <alignment horizontal="center" vertical="center"/>
    </xf>
    <xf numFmtId="0" fontId="4" fillId="0" borderId="2" xfId="0" applyFont="1" applyBorder="1" applyAlignment="1" applyProtection="1">
      <alignment vertical="center" wrapText="1"/>
    </xf>
    <xf numFmtId="0" fontId="4" fillId="0" borderId="2" xfId="0" applyFont="1" applyBorder="1" applyAlignment="1" applyProtection="1">
      <alignment horizontal="left" vertical="center" wrapText="1"/>
    </xf>
    <xf numFmtId="0" fontId="4" fillId="0" borderId="2" xfId="0" applyFont="1" applyBorder="1" applyAlignment="1" applyProtection="1">
      <alignment horizontal="center" vertical="center" wrapText="1"/>
    </xf>
    <xf numFmtId="0" fontId="6" fillId="0" borderId="1" xfId="0" applyFont="1" applyBorder="1" applyAlignment="1" applyProtection="1">
      <alignment horizontal="center" vertical="center"/>
    </xf>
    <xf numFmtId="0" fontId="6" fillId="0" borderId="0" xfId="0" applyFont="1" applyProtection="1"/>
    <xf numFmtId="2" fontId="4" fillId="0" borderId="1" xfId="0" applyNumberFormat="1" applyFont="1" applyBorder="1" applyAlignment="1" applyProtection="1">
      <alignment horizontal="center" vertical="center" wrapText="1"/>
    </xf>
    <xf numFmtId="0" fontId="4" fillId="0" borderId="0" xfId="0" applyFont="1" applyAlignment="1" applyProtection="1">
      <alignment horizontal="center" vertical="top" wrapText="1"/>
    </xf>
    <xf numFmtId="0" fontId="4" fillId="0" borderId="1" xfId="0" applyFont="1" applyBorder="1" applyAlignment="1" applyProtection="1">
      <alignment vertical="top" wrapText="1"/>
    </xf>
    <xf numFmtId="0" fontId="3" fillId="0" borderId="0" xfId="0" applyFont="1" applyAlignment="1" applyProtection="1">
      <alignment horizontal="center" vertical="center" wrapText="1"/>
    </xf>
    <xf numFmtId="0" fontId="4" fillId="0" borderId="0" xfId="0" applyFont="1" applyAlignment="1" applyProtection="1">
      <alignment vertical="center"/>
    </xf>
    <xf numFmtId="0" fontId="4" fillId="0" borderId="1" xfId="0" quotePrefix="1" applyFont="1" applyBorder="1" applyAlignment="1" applyProtection="1">
      <alignment horizontal="center" vertical="center"/>
    </xf>
    <xf numFmtId="0" fontId="11" fillId="0" borderId="1" xfId="0" applyFont="1" applyBorder="1" applyAlignment="1" applyProtection="1">
      <alignment horizontal="center" vertical="center" wrapText="1"/>
    </xf>
    <xf numFmtId="49" fontId="6" fillId="0" borderId="1" xfId="0" applyNumberFormat="1" applyFont="1" applyBorder="1" applyAlignment="1" applyProtection="1">
      <alignment horizontal="center" vertical="center"/>
    </xf>
    <xf numFmtId="0" fontId="6" fillId="0" borderId="0" xfId="0" applyFont="1" applyAlignment="1" applyProtection="1">
      <alignment horizontal="center"/>
    </xf>
    <xf numFmtId="49" fontId="4" fillId="0" borderId="0" xfId="0" applyNumberFormat="1" applyFont="1" applyAlignment="1" applyProtection="1">
      <alignment horizontal="center" vertical="center"/>
    </xf>
    <xf numFmtId="0" fontId="4" fillId="5" borderId="1" xfId="0" applyFont="1" applyFill="1" applyBorder="1" applyAlignment="1" applyProtection="1">
      <alignment vertical="center" wrapText="1"/>
      <protection locked="0"/>
    </xf>
    <xf numFmtId="0" fontId="5" fillId="5" borderId="1" xfId="0" applyFont="1" applyFill="1" applyBorder="1" applyAlignment="1" applyProtection="1">
      <alignment horizontal="left" vertical="top" wrapText="1"/>
      <protection locked="0"/>
    </xf>
    <xf numFmtId="0" fontId="7" fillId="5" borderId="1" xfId="0" applyFont="1" applyFill="1" applyBorder="1" applyAlignment="1" applyProtection="1">
      <alignment horizontal="left" vertical="center" wrapText="1"/>
      <protection locked="0"/>
    </xf>
    <xf numFmtId="49" fontId="4" fillId="5" borderId="1" xfId="0" applyNumberFormat="1" applyFont="1" applyFill="1" applyBorder="1" applyAlignment="1" applyProtection="1">
      <alignment horizontal="left" vertical="top" wrapText="1"/>
      <protection locked="0"/>
    </xf>
    <xf numFmtId="0" fontId="4" fillId="5" borderId="8" xfId="0" applyFont="1" applyFill="1" applyBorder="1" applyAlignment="1" applyProtection="1">
      <alignment wrapText="1"/>
      <protection locked="0"/>
    </xf>
    <xf numFmtId="0" fontId="0" fillId="0" borderId="7" xfId="0" applyBorder="1" applyAlignment="1" applyProtection="1">
      <alignment horizontal="left" vertical="center" wrapText="1"/>
    </xf>
    <xf numFmtId="0" fontId="0" fillId="0" borderId="0" xfId="0" applyAlignment="1" applyProtection="1">
      <alignment horizontal="left" vertical="center" wrapText="1"/>
    </xf>
    <xf numFmtId="0" fontId="7" fillId="5" borderId="3" xfId="0" applyFont="1" applyFill="1" applyBorder="1" applyAlignment="1" applyProtection="1">
      <alignment horizontal="center" vertical="center" wrapText="1"/>
      <protection locked="0"/>
    </xf>
    <xf numFmtId="0" fontId="7" fillId="5" borderId="5" xfId="0" applyFont="1" applyFill="1" applyBorder="1" applyAlignment="1" applyProtection="1">
      <alignment horizontal="center" vertical="center" wrapText="1"/>
      <protection locked="0"/>
    </xf>
    <xf numFmtId="0" fontId="2" fillId="0" borderId="3"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4" fillId="0" borderId="1" xfId="0" applyFont="1" applyBorder="1" applyAlignment="1" applyProtection="1">
      <alignment vertical="center" wrapText="1"/>
    </xf>
    <xf numFmtId="0" fontId="7" fillId="0" borderId="1" xfId="0" applyFont="1" applyBorder="1" applyAlignment="1" applyProtection="1">
      <alignment vertical="center" wrapText="1"/>
    </xf>
    <xf numFmtId="0" fontId="8" fillId="3" borderId="1" xfId="0" applyFont="1" applyFill="1" applyBorder="1" applyAlignment="1" applyProtection="1">
      <alignment horizontal="left" vertical="center"/>
    </xf>
    <xf numFmtId="0" fontId="6" fillId="0" borderId="1" xfId="0" applyFont="1" applyBorder="1" applyAlignment="1" applyProtection="1">
      <alignment vertical="center" wrapText="1"/>
    </xf>
    <xf numFmtId="0" fontId="4" fillId="0" borderId="8" xfId="0" applyFont="1" applyBorder="1" applyAlignment="1" applyProtection="1">
      <alignment vertical="center" wrapText="1"/>
    </xf>
    <xf numFmtId="0" fontId="4" fillId="0" borderId="0" xfId="0" applyFont="1" applyAlignment="1" applyProtection="1">
      <alignment vertical="center" wrapText="1"/>
    </xf>
    <xf numFmtId="0" fontId="4" fillId="6" borderId="3" xfId="0" applyFont="1" applyFill="1" applyBorder="1" applyAlignment="1" applyProtection="1">
      <alignment horizontal="left" vertical="center" wrapText="1"/>
    </xf>
    <xf numFmtId="0" fontId="4" fillId="6" borderId="5" xfId="0" applyFont="1" applyFill="1" applyBorder="1" applyAlignment="1" applyProtection="1">
      <alignment horizontal="left" vertical="center" wrapText="1"/>
    </xf>
    <xf numFmtId="0" fontId="4" fillId="0" borderId="1" xfId="0" applyFont="1" applyBorder="1" applyAlignment="1" applyProtection="1">
      <alignment horizontal="left" vertical="center" wrapText="1"/>
    </xf>
    <xf numFmtId="0" fontId="4" fillId="6" borderId="1" xfId="0" applyFont="1" applyFill="1" applyBorder="1" applyAlignment="1" applyProtection="1">
      <alignment horizontal="left" vertical="center" wrapText="1"/>
    </xf>
    <xf numFmtId="0" fontId="8" fillId="3" borderId="3" xfId="0" applyFont="1" applyFill="1" applyBorder="1" applyAlignment="1" applyProtection="1">
      <alignment horizontal="left" vertical="center"/>
    </xf>
    <xf numFmtId="0" fontId="8" fillId="3" borderId="4" xfId="0" applyFont="1" applyFill="1" applyBorder="1" applyAlignment="1" applyProtection="1">
      <alignment horizontal="left" vertical="center"/>
    </xf>
    <xf numFmtId="0" fontId="7" fillId="0" borderId="1" xfId="0" applyFont="1" applyBorder="1" applyAlignment="1" applyProtection="1">
      <alignment horizontal="left" vertical="center" wrapText="1"/>
    </xf>
    <xf numFmtId="0" fontId="7" fillId="0" borderId="1" xfId="1" applyNumberFormat="1" applyFont="1" applyBorder="1" applyAlignment="1" applyProtection="1">
      <alignment horizontal="left" vertical="top" wrapText="1"/>
    </xf>
    <xf numFmtId="0" fontId="8" fillId="2" borderId="3" xfId="0" applyFont="1" applyFill="1" applyBorder="1" applyAlignment="1" applyProtection="1">
      <alignment horizontal="left" vertical="center" wrapText="1"/>
    </xf>
    <xf numFmtId="0" fontId="8" fillId="2" borderId="4" xfId="0" applyFont="1" applyFill="1" applyBorder="1" applyAlignment="1" applyProtection="1">
      <alignment horizontal="left" vertical="center" wrapText="1"/>
    </xf>
    <xf numFmtId="0" fontId="6" fillId="0" borderId="1" xfId="0" applyFont="1" applyBorder="1" applyAlignment="1" applyProtection="1">
      <alignment horizontal="left" vertical="center" wrapText="1"/>
    </xf>
    <xf numFmtId="0" fontId="8" fillId="3" borderId="3" xfId="0" applyFont="1" applyFill="1" applyBorder="1" applyAlignment="1" applyProtection="1">
      <alignment horizontal="left" vertical="center" wrapText="1"/>
    </xf>
    <xf numFmtId="0" fontId="8" fillId="3" borderId="4" xfId="0" applyFont="1" applyFill="1" applyBorder="1" applyAlignment="1" applyProtection="1">
      <alignment horizontal="left" vertical="center" wrapText="1"/>
    </xf>
    <xf numFmtId="0" fontId="7" fillId="0" borderId="3" xfId="0" applyFont="1" applyBorder="1" applyAlignment="1" applyProtection="1">
      <alignment horizontal="left" vertical="center" wrapText="1"/>
    </xf>
    <xf numFmtId="0" fontId="7" fillId="0" borderId="5" xfId="0" applyFont="1" applyBorder="1" applyAlignment="1" applyProtection="1">
      <alignment horizontal="left" vertical="center" wrapText="1"/>
    </xf>
    <xf numFmtId="0" fontId="7" fillId="6" borderId="3" xfId="0" applyFont="1" applyFill="1" applyBorder="1" applyAlignment="1" applyProtection="1">
      <alignment horizontal="left" vertical="center" wrapText="1"/>
    </xf>
    <xf numFmtId="0" fontId="7" fillId="6" borderId="5" xfId="0" applyFont="1" applyFill="1" applyBorder="1" applyAlignment="1" applyProtection="1">
      <alignment horizontal="left" vertical="center" wrapText="1"/>
    </xf>
    <xf numFmtId="0" fontId="6" fillId="0" borderId="3" xfId="0" applyFont="1" applyBorder="1" applyAlignment="1" applyProtection="1">
      <alignment horizontal="left" vertical="center" wrapText="1"/>
    </xf>
    <xf numFmtId="0" fontId="6" fillId="0" borderId="5" xfId="0" applyFont="1" applyBorder="1" applyAlignment="1" applyProtection="1">
      <alignment horizontal="left" vertical="center" wrapText="1"/>
    </xf>
    <xf numFmtId="0" fontId="4" fillId="6" borderId="3" xfId="0" applyFont="1" applyFill="1" applyBorder="1" applyAlignment="1" applyProtection="1">
      <alignment vertical="center" wrapText="1"/>
    </xf>
    <xf numFmtId="0" fontId="4" fillId="6" borderId="5" xfId="0" applyFont="1" applyFill="1" applyBorder="1" applyAlignment="1" applyProtection="1">
      <alignment vertical="center" wrapText="1"/>
    </xf>
    <xf numFmtId="0" fontId="8" fillId="3" borderId="1" xfId="0" applyFont="1" applyFill="1" applyBorder="1" applyAlignment="1" applyProtection="1">
      <alignment horizontal="left" vertical="center" wrapText="1"/>
    </xf>
    <xf numFmtId="9" fontId="4" fillId="0" borderId="3" xfId="0" applyNumberFormat="1" applyFont="1" applyBorder="1" applyAlignment="1" applyProtection="1">
      <alignment vertical="center" wrapText="1"/>
    </xf>
    <xf numFmtId="9" fontId="4" fillId="0" borderId="5" xfId="0" applyNumberFormat="1" applyFont="1" applyBorder="1" applyAlignment="1" applyProtection="1">
      <alignment vertical="center" wrapText="1"/>
    </xf>
    <xf numFmtId="0" fontId="4" fillId="0" borderId="3" xfId="0" applyFont="1" applyBorder="1" applyAlignment="1" applyProtection="1">
      <alignment vertical="center" wrapText="1"/>
    </xf>
    <xf numFmtId="0" fontId="4" fillId="0" borderId="5" xfId="0" applyFont="1" applyBorder="1" applyAlignment="1" applyProtection="1">
      <alignment vertical="center" wrapText="1"/>
    </xf>
    <xf numFmtId="0" fontId="8" fillId="4" borderId="1" xfId="0" applyFont="1" applyFill="1" applyBorder="1" applyAlignment="1" applyProtection="1">
      <alignment horizontal="left" vertical="center" wrapText="1"/>
    </xf>
    <xf numFmtId="0" fontId="4" fillId="0" borderId="3" xfId="0" applyFont="1" applyBorder="1" applyAlignment="1" applyProtection="1">
      <alignment horizontal="left" vertical="center" wrapText="1"/>
    </xf>
    <xf numFmtId="0" fontId="4" fillId="0" borderId="5" xfId="0" applyFont="1" applyBorder="1" applyAlignment="1" applyProtection="1">
      <alignment horizontal="left" vertical="center" wrapText="1"/>
    </xf>
    <xf numFmtId="0" fontId="8" fillId="4" borderId="3" xfId="0" applyFont="1" applyFill="1" applyBorder="1" applyAlignment="1" applyProtection="1">
      <alignment horizontal="left" vertical="center" wrapText="1"/>
    </xf>
    <xf numFmtId="0" fontId="8" fillId="4" borderId="4" xfId="0" applyFont="1" applyFill="1" applyBorder="1" applyAlignment="1" applyProtection="1">
      <alignment horizontal="left" vertical="center" wrapText="1"/>
    </xf>
    <xf numFmtId="49" fontId="4" fillId="0" borderId="1" xfId="0" applyNumberFormat="1" applyFont="1" applyBorder="1" applyAlignment="1" applyProtection="1">
      <alignment horizontal="left" vertical="center" wrapText="1"/>
    </xf>
    <xf numFmtId="0" fontId="4" fillId="0" borderId="1" xfId="0" applyFont="1" applyBorder="1" applyAlignment="1" applyProtection="1">
      <alignment horizontal="left" vertical="top" wrapText="1"/>
    </xf>
    <xf numFmtId="49" fontId="4" fillId="0" borderId="3" xfId="0" applyNumberFormat="1" applyFont="1" applyBorder="1" applyAlignment="1" applyProtection="1">
      <alignment horizontal="left" vertical="center" wrapText="1"/>
    </xf>
    <xf numFmtId="49" fontId="4" fillId="0" borderId="5" xfId="0" applyNumberFormat="1" applyFont="1" applyBorder="1" applyAlignment="1" applyProtection="1">
      <alignment horizontal="left" vertical="center" wrapText="1"/>
    </xf>
    <xf numFmtId="0" fontId="13" fillId="4" borderId="3" xfId="0" applyFont="1" applyFill="1" applyBorder="1" applyAlignment="1" applyProtection="1">
      <alignment horizontal="left" vertical="center" wrapText="1"/>
    </xf>
    <xf numFmtId="0" fontId="13" fillId="4" borderId="4" xfId="0" applyFont="1" applyFill="1" applyBorder="1" applyAlignment="1" applyProtection="1">
      <alignment horizontal="left"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9B5D5-1D19-44AF-B6AE-241DBBD0BAF5}">
  <dimension ref="A2:B36"/>
  <sheetViews>
    <sheetView showGridLines="0" tabSelected="1" zoomScaleNormal="100" workbookViewId="0">
      <selection activeCell="B31" sqref="B31"/>
    </sheetView>
  </sheetViews>
  <sheetFormatPr defaultRowHeight="15" x14ac:dyDescent="0.25"/>
  <cols>
    <col min="1" max="1" width="42.85546875" style="42" customWidth="1"/>
    <col min="2" max="2" width="85.7109375" style="42" customWidth="1"/>
    <col min="3" max="3" width="9.140625" style="42"/>
    <col min="4" max="4" width="9.140625" style="42" customWidth="1"/>
    <col min="5" max="16384" width="9.140625" style="42"/>
  </cols>
  <sheetData>
    <row r="2" spans="1:2" x14ac:dyDescent="0.25">
      <c r="A2" s="41" t="s">
        <v>0</v>
      </c>
    </row>
    <row r="4" spans="1:2" x14ac:dyDescent="0.25">
      <c r="A4" s="42" t="s">
        <v>1</v>
      </c>
    </row>
    <row r="5" spans="1:2" ht="397.5" customHeight="1" x14ac:dyDescent="0.25">
      <c r="A5" s="95"/>
      <c r="B5" s="96"/>
    </row>
    <row r="7" spans="1:2" x14ac:dyDescent="0.25">
      <c r="A7" s="42" t="s">
        <v>2</v>
      </c>
    </row>
    <row r="8" spans="1:2" ht="397.5" customHeight="1" x14ac:dyDescent="0.25">
      <c r="A8" s="95"/>
      <c r="B8" s="96"/>
    </row>
    <row r="10" spans="1:2" x14ac:dyDescent="0.25">
      <c r="A10" s="42" t="s">
        <v>3</v>
      </c>
    </row>
    <row r="11" spans="1:2" ht="397.5" customHeight="1" x14ac:dyDescent="0.25">
      <c r="A11" s="95"/>
      <c r="B11" s="96"/>
    </row>
    <row r="13" spans="1:2" x14ac:dyDescent="0.25">
      <c r="A13" s="41" t="s">
        <v>4</v>
      </c>
    </row>
    <row r="15" spans="1:2" ht="30" customHeight="1" x14ac:dyDescent="0.25">
      <c r="A15" s="43" t="s">
        <v>5</v>
      </c>
      <c r="B15" s="33"/>
    </row>
    <row r="16" spans="1:2" ht="30" customHeight="1" x14ac:dyDescent="0.25">
      <c r="A16" s="43" t="s">
        <v>6</v>
      </c>
      <c r="B16" s="33"/>
    </row>
    <row r="17" spans="1:2" ht="30" customHeight="1" x14ac:dyDescent="0.25">
      <c r="A17" s="43" t="s">
        <v>7</v>
      </c>
      <c r="B17" s="33"/>
    </row>
    <row r="18" spans="1:2" ht="30" customHeight="1" x14ac:dyDescent="0.25">
      <c r="A18" s="43" t="s">
        <v>8</v>
      </c>
      <c r="B18" s="33"/>
    </row>
    <row r="19" spans="1:2" ht="30" customHeight="1" x14ac:dyDescent="0.25">
      <c r="A19" s="43" t="s">
        <v>9</v>
      </c>
      <c r="B19" s="33"/>
    </row>
    <row r="20" spans="1:2" ht="30" customHeight="1" x14ac:dyDescent="0.25">
      <c r="A20" s="43" t="s">
        <v>1197</v>
      </c>
      <c r="B20" s="33"/>
    </row>
    <row r="21" spans="1:2" ht="30" customHeight="1" x14ac:dyDescent="0.25">
      <c r="A21" s="43" t="s">
        <v>10</v>
      </c>
      <c r="B21" s="33"/>
    </row>
    <row r="22" spans="1:2" ht="30" customHeight="1" x14ac:dyDescent="0.25">
      <c r="A22" s="43" t="s">
        <v>11</v>
      </c>
      <c r="B22" s="33"/>
    </row>
    <row r="23" spans="1:2" ht="30" customHeight="1" x14ac:dyDescent="0.25">
      <c r="A23" s="43" t="s">
        <v>12</v>
      </c>
      <c r="B23" s="33"/>
    </row>
    <row r="24" spans="1:2" ht="30" customHeight="1" x14ac:dyDescent="0.25">
      <c r="A24" s="43" t="s">
        <v>13</v>
      </c>
      <c r="B24" s="33"/>
    </row>
    <row r="25" spans="1:2" ht="30" customHeight="1" x14ac:dyDescent="0.25">
      <c r="A25" s="43" t="s">
        <v>14</v>
      </c>
      <c r="B25" s="33"/>
    </row>
    <row r="26" spans="1:2" ht="30" customHeight="1" x14ac:dyDescent="0.25">
      <c r="A26" s="43" t="s">
        <v>15</v>
      </c>
      <c r="B26" s="33"/>
    </row>
    <row r="27" spans="1:2" ht="30" customHeight="1" x14ac:dyDescent="0.25">
      <c r="A27" s="43" t="s">
        <v>16</v>
      </c>
      <c r="B27" s="33"/>
    </row>
    <row r="28" spans="1:2" ht="30" customHeight="1" x14ac:dyDescent="0.25">
      <c r="A28" s="43" t="s">
        <v>17</v>
      </c>
      <c r="B28" s="33"/>
    </row>
    <row r="29" spans="1:2" ht="30" customHeight="1" x14ac:dyDescent="0.25">
      <c r="A29" s="43" t="s">
        <v>18</v>
      </c>
      <c r="B29" s="33"/>
    </row>
    <row r="30" spans="1:2" ht="30" customHeight="1" x14ac:dyDescent="0.25">
      <c r="A30" s="43" t="s">
        <v>19</v>
      </c>
      <c r="B30" s="33"/>
    </row>
    <row r="31" spans="1:2" ht="30" customHeight="1" x14ac:dyDescent="0.25">
      <c r="A31" s="43" t="s">
        <v>20</v>
      </c>
      <c r="B31" s="33"/>
    </row>
    <row r="32" spans="1:2" ht="30" customHeight="1" x14ac:dyDescent="0.25">
      <c r="A32" s="43" t="s">
        <v>21</v>
      </c>
      <c r="B32" s="33"/>
    </row>
    <row r="33" spans="1:2" ht="30" customHeight="1" x14ac:dyDescent="0.25">
      <c r="A33" s="43" t="s">
        <v>22</v>
      </c>
      <c r="B33" s="33"/>
    </row>
    <row r="34" spans="1:2" ht="30" customHeight="1" x14ac:dyDescent="0.25">
      <c r="A34" s="43" t="s">
        <v>23</v>
      </c>
      <c r="B34" s="33"/>
    </row>
    <row r="35" spans="1:2" ht="30" customHeight="1" x14ac:dyDescent="0.25">
      <c r="A35" s="93" t="s">
        <v>1198</v>
      </c>
      <c r="B35" s="93"/>
    </row>
    <row r="36" spans="1:2" ht="30" customHeight="1" x14ac:dyDescent="0.25">
      <c r="A36" s="94"/>
      <c r="B36" s="94"/>
    </row>
  </sheetData>
  <sheetProtection password="AF69" sheet="1" objects="1" scenarios="1" formatColumns="0" formatRows="0" selectLockedCells="1"/>
  <mergeCells count="5">
    <mergeCell ref="A35:B35"/>
    <mergeCell ref="A36:B36"/>
    <mergeCell ref="A5:B5"/>
    <mergeCell ref="A8:B8"/>
    <mergeCell ref="A11:B1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7"/>
  <sheetViews>
    <sheetView showGridLines="0" zoomScaleNormal="100" workbookViewId="0">
      <pane ySplit="1" topLeftCell="A2" activePane="bottomLeft" state="frozen"/>
      <selection activeCell="I7" sqref="I7"/>
      <selection pane="bottomLeft" activeCell="J3" sqref="J3"/>
    </sheetView>
  </sheetViews>
  <sheetFormatPr defaultColWidth="9.140625" defaultRowHeight="11.25" x14ac:dyDescent="0.2"/>
  <cols>
    <col min="1" max="1" width="7.140625" style="23" customWidth="1"/>
    <col min="2" max="2" width="13.28515625" style="4" customWidth="1"/>
    <col min="3" max="3" width="28.5703125" style="4" customWidth="1"/>
    <col min="4" max="5" width="21.42578125" style="4" customWidth="1"/>
    <col min="6" max="6" width="21.42578125" style="28" customWidth="1"/>
    <col min="7" max="8" width="10.7109375" style="29" customWidth="1"/>
    <col min="9" max="9" width="28.5703125" style="31" customWidth="1"/>
    <col min="10" max="10" width="15.7109375" style="29" customWidth="1"/>
    <col min="11" max="11" width="78.5703125" style="29" customWidth="1"/>
    <col min="12" max="16384" width="9.140625" style="4"/>
  </cols>
  <sheetData>
    <row r="1" spans="1:11" ht="33.75" customHeight="1" x14ac:dyDescent="0.2">
      <c r="A1" s="1" t="s">
        <v>24</v>
      </c>
      <c r="B1" s="2" t="s">
        <v>25</v>
      </c>
      <c r="C1" s="2" t="s">
        <v>26</v>
      </c>
      <c r="D1" s="97" t="s">
        <v>27</v>
      </c>
      <c r="E1" s="98"/>
      <c r="F1" s="2" t="s">
        <v>28</v>
      </c>
      <c r="G1" s="2" t="s">
        <v>29</v>
      </c>
      <c r="H1" s="2" t="s">
        <v>30</v>
      </c>
      <c r="I1" s="2" t="s">
        <v>31</v>
      </c>
      <c r="J1" s="3" t="s">
        <v>32</v>
      </c>
      <c r="K1" s="3" t="s">
        <v>33</v>
      </c>
    </row>
    <row r="2" spans="1:11" ht="22.5" customHeight="1" x14ac:dyDescent="0.2">
      <c r="A2" s="101" t="s">
        <v>1082</v>
      </c>
      <c r="B2" s="101"/>
      <c r="C2" s="101"/>
      <c r="D2" s="101"/>
      <c r="E2" s="101"/>
      <c r="F2" s="101"/>
      <c r="G2" s="101"/>
      <c r="H2" s="101"/>
      <c r="I2" s="101"/>
      <c r="J2" s="101"/>
      <c r="K2" s="101"/>
    </row>
    <row r="3" spans="1:11" ht="142.5" customHeight="1" x14ac:dyDescent="0.2">
      <c r="A3" s="5">
        <v>1.1000000000000001</v>
      </c>
      <c r="B3" s="6" t="s">
        <v>34</v>
      </c>
      <c r="C3" s="6" t="s">
        <v>794</v>
      </c>
      <c r="D3" s="99" t="s">
        <v>781</v>
      </c>
      <c r="E3" s="99"/>
      <c r="F3" s="6" t="s">
        <v>35</v>
      </c>
      <c r="G3" s="7" t="s">
        <v>36</v>
      </c>
      <c r="H3" s="7" t="s">
        <v>37</v>
      </c>
      <c r="I3" s="6" t="s">
        <v>795</v>
      </c>
      <c r="J3" s="32"/>
      <c r="K3" s="33"/>
    </row>
    <row r="4" spans="1:11" ht="80.25" customHeight="1" x14ac:dyDescent="0.2">
      <c r="A4" s="5">
        <v>1.2</v>
      </c>
      <c r="B4" s="6" t="s">
        <v>38</v>
      </c>
      <c r="C4" s="6" t="s">
        <v>796</v>
      </c>
      <c r="D4" s="99" t="s">
        <v>39</v>
      </c>
      <c r="E4" s="99"/>
      <c r="F4" s="6" t="s">
        <v>782</v>
      </c>
      <c r="G4" s="7" t="s">
        <v>36</v>
      </c>
      <c r="H4" s="7" t="s">
        <v>37</v>
      </c>
      <c r="I4" s="8" t="s">
        <v>40</v>
      </c>
      <c r="J4" s="32"/>
      <c r="K4" s="33"/>
    </row>
    <row r="5" spans="1:11" ht="80.25" customHeight="1" x14ac:dyDescent="0.2">
      <c r="A5" s="5">
        <v>1.3</v>
      </c>
      <c r="B5" s="6" t="s">
        <v>41</v>
      </c>
      <c r="C5" s="6" t="s">
        <v>797</v>
      </c>
      <c r="D5" s="99" t="s">
        <v>42</v>
      </c>
      <c r="E5" s="99"/>
      <c r="F5" s="6" t="s">
        <v>782</v>
      </c>
      <c r="G5" s="7" t="s">
        <v>36</v>
      </c>
      <c r="H5" s="7" t="s">
        <v>37</v>
      </c>
      <c r="I5" s="8" t="s">
        <v>43</v>
      </c>
      <c r="J5" s="32"/>
      <c r="K5" s="33"/>
    </row>
    <row r="6" spans="1:11" ht="123.75" customHeight="1" x14ac:dyDescent="0.2">
      <c r="A6" s="5" t="s">
        <v>44</v>
      </c>
      <c r="B6" s="9" t="s">
        <v>45</v>
      </c>
      <c r="C6" s="10" t="s">
        <v>798</v>
      </c>
      <c r="D6" s="9" t="s">
        <v>46</v>
      </c>
      <c r="E6" s="9" t="s">
        <v>47</v>
      </c>
      <c r="F6" s="6" t="s">
        <v>48</v>
      </c>
      <c r="G6" s="7" t="s">
        <v>49</v>
      </c>
      <c r="H6" s="5">
        <v>6</v>
      </c>
      <c r="I6" s="6" t="s">
        <v>50</v>
      </c>
      <c r="J6" s="34"/>
      <c r="K6" s="37"/>
    </row>
    <row r="7" spans="1:11" ht="189.75" customHeight="1" x14ac:dyDescent="0.2">
      <c r="A7" s="5" t="s">
        <v>51</v>
      </c>
      <c r="B7" s="9" t="s">
        <v>45</v>
      </c>
      <c r="C7" s="10" t="s">
        <v>799</v>
      </c>
      <c r="D7" s="99" t="s">
        <v>800</v>
      </c>
      <c r="E7" s="99"/>
      <c r="F7" s="6" t="s">
        <v>48</v>
      </c>
      <c r="G7" s="7" t="s">
        <v>52</v>
      </c>
      <c r="H7" s="7">
        <v>6</v>
      </c>
      <c r="I7" s="6" t="s">
        <v>53</v>
      </c>
      <c r="J7" s="32"/>
      <c r="K7" s="37"/>
    </row>
    <row r="8" spans="1:11" ht="145.5" customHeight="1" x14ac:dyDescent="0.2">
      <c r="A8" s="5" t="s">
        <v>54</v>
      </c>
      <c r="B8" s="9" t="s">
        <v>45</v>
      </c>
      <c r="C8" s="10" t="s">
        <v>801</v>
      </c>
      <c r="D8" s="99" t="s">
        <v>55</v>
      </c>
      <c r="E8" s="99"/>
      <c r="F8" s="6" t="s">
        <v>48</v>
      </c>
      <c r="G8" s="7" t="s">
        <v>52</v>
      </c>
      <c r="H8" s="7">
        <v>3</v>
      </c>
      <c r="I8" s="6" t="s">
        <v>56</v>
      </c>
      <c r="J8" s="32"/>
      <c r="K8" s="37"/>
    </row>
    <row r="9" spans="1:11" ht="303.75" x14ac:dyDescent="0.2">
      <c r="A9" s="5">
        <v>1.5</v>
      </c>
      <c r="B9" s="6" t="s">
        <v>57</v>
      </c>
      <c r="C9" s="6" t="s">
        <v>802</v>
      </c>
      <c r="D9" s="10" t="s">
        <v>58</v>
      </c>
      <c r="E9" s="10" t="s">
        <v>59</v>
      </c>
      <c r="F9" s="6" t="s">
        <v>60</v>
      </c>
      <c r="G9" s="7" t="s">
        <v>61</v>
      </c>
      <c r="H9" s="5">
        <v>27</v>
      </c>
      <c r="I9" s="6" t="s">
        <v>62</v>
      </c>
      <c r="J9" s="32"/>
      <c r="K9" s="32"/>
    </row>
    <row r="10" spans="1:11" ht="181.5" customHeight="1" x14ac:dyDescent="0.2">
      <c r="A10" s="5">
        <v>1.6</v>
      </c>
      <c r="B10" s="6" t="s">
        <v>63</v>
      </c>
      <c r="C10" s="6" t="s">
        <v>803</v>
      </c>
      <c r="D10" s="11" t="s">
        <v>1154</v>
      </c>
      <c r="E10" s="11" t="s">
        <v>1155</v>
      </c>
      <c r="F10" s="6"/>
      <c r="G10" s="7" t="s">
        <v>61</v>
      </c>
      <c r="H10" s="5">
        <v>6</v>
      </c>
      <c r="I10" s="6" t="s">
        <v>1156</v>
      </c>
      <c r="J10" s="32"/>
      <c r="K10" s="32"/>
    </row>
    <row r="11" spans="1:11" ht="78" customHeight="1" x14ac:dyDescent="0.2">
      <c r="A11" s="5">
        <v>1.7</v>
      </c>
      <c r="B11" s="6" t="s">
        <v>64</v>
      </c>
      <c r="C11" s="6" t="s">
        <v>804</v>
      </c>
      <c r="D11" s="9" t="s">
        <v>65</v>
      </c>
      <c r="E11" s="9" t="s">
        <v>66</v>
      </c>
      <c r="F11" s="6" t="s">
        <v>782</v>
      </c>
      <c r="G11" s="7" t="s">
        <v>49</v>
      </c>
      <c r="H11" s="7">
        <v>3</v>
      </c>
      <c r="I11" s="6" t="s">
        <v>67</v>
      </c>
      <c r="J11" s="34"/>
      <c r="K11" s="37"/>
    </row>
    <row r="12" spans="1:11" ht="85.5" customHeight="1" x14ac:dyDescent="0.2">
      <c r="A12" s="5">
        <v>1.8</v>
      </c>
      <c r="B12" s="6" t="s">
        <v>68</v>
      </c>
      <c r="C12" s="6" t="s">
        <v>805</v>
      </c>
      <c r="D12" s="99" t="s">
        <v>806</v>
      </c>
      <c r="E12" s="99"/>
      <c r="F12" s="6" t="s">
        <v>69</v>
      </c>
      <c r="G12" s="7" t="s">
        <v>36</v>
      </c>
      <c r="H12" s="5" t="s">
        <v>37</v>
      </c>
      <c r="I12" s="6" t="s">
        <v>70</v>
      </c>
      <c r="J12" s="32"/>
      <c r="K12" s="37"/>
    </row>
    <row r="13" spans="1:11" ht="109.5" customHeight="1" x14ac:dyDescent="0.2">
      <c r="A13" s="5">
        <v>1.9</v>
      </c>
      <c r="B13" s="6" t="s">
        <v>71</v>
      </c>
      <c r="C13" s="6" t="s">
        <v>807</v>
      </c>
      <c r="D13" s="9" t="s">
        <v>72</v>
      </c>
      <c r="E13" s="9" t="s">
        <v>73</v>
      </c>
      <c r="F13" s="6" t="s">
        <v>782</v>
      </c>
      <c r="G13" s="7" t="s">
        <v>49</v>
      </c>
      <c r="H13" s="7">
        <v>2</v>
      </c>
      <c r="I13" s="6" t="s">
        <v>74</v>
      </c>
      <c r="J13" s="34"/>
      <c r="K13" s="37"/>
    </row>
    <row r="14" spans="1:11" ht="67.5" x14ac:dyDescent="0.2">
      <c r="A14" s="12">
        <v>1.1000000000000001</v>
      </c>
      <c r="B14" s="6" t="s">
        <v>75</v>
      </c>
      <c r="C14" s="6" t="s">
        <v>808</v>
      </c>
      <c r="D14" s="99" t="s">
        <v>76</v>
      </c>
      <c r="E14" s="99"/>
      <c r="F14" s="6" t="s">
        <v>77</v>
      </c>
      <c r="G14" s="7" t="s">
        <v>36</v>
      </c>
      <c r="H14" s="5" t="s">
        <v>37</v>
      </c>
      <c r="I14" s="6" t="s">
        <v>78</v>
      </c>
      <c r="J14" s="32"/>
      <c r="K14" s="37"/>
    </row>
    <row r="15" spans="1:11" ht="114" customHeight="1" x14ac:dyDescent="0.2">
      <c r="A15" s="5">
        <v>1.1100000000000001</v>
      </c>
      <c r="B15" s="6" t="s">
        <v>79</v>
      </c>
      <c r="C15" s="6" t="s">
        <v>809</v>
      </c>
      <c r="D15" s="99" t="s">
        <v>810</v>
      </c>
      <c r="E15" s="99"/>
      <c r="F15" s="6" t="s">
        <v>783</v>
      </c>
      <c r="G15" s="7" t="s">
        <v>52</v>
      </c>
      <c r="H15" s="5">
        <v>2</v>
      </c>
      <c r="I15" s="6" t="s">
        <v>80</v>
      </c>
      <c r="J15" s="32"/>
      <c r="K15" s="37"/>
    </row>
    <row r="16" spans="1:11" ht="231" customHeight="1" x14ac:dyDescent="0.2">
      <c r="A16" s="5">
        <v>1.1200000000000001</v>
      </c>
      <c r="B16" s="6" t="s">
        <v>81</v>
      </c>
      <c r="C16" s="6" t="s">
        <v>811</v>
      </c>
      <c r="D16" s="99" t="s">
        <v>812</v>
      </c>
      <c r="E16" s="99"/>
      <c r="F16" s="6" t="s">
        <v>784</v>
      </c>
      <c r="G16" s="7" t="s">
        <v>52</v>
      </c>
      <c r="H16" s="5">
        <v>2</v>
      </c>
      <c r="I16" s="6" t="s">
        <v>82</v>
      </c>
      <c r="J16" s="32"/>
      <c r="K16" s="37"/>
    </row>
    <row r="17" spans="1:11" ht="155.25" customHeight="1" x14ac:dyDescent="0.2">
      <c r="A17" s="5">
        <v>1.1299999999999999</v>
      </c>
      <c r="B17" s="6" t="s">
        <v>83</v>
      </c>
      <c r="C17" s="6" t="s">
        <v>1114</v>
      </c>
      <c r="D17" s="99" t="s">
        <v>84</v>
      </c>
      <c r="E17" s="99"/>
      <c r="F17" s="6" t="s">
        <v>785</v>
      </c>
      <c r="G17" s="7" t="s">
        <v>52</v>
      </c>
      <c r="H17" s="5">
        <v>2</v>
      </c>
      <c r="I17" s="13"/>
      <c r="J17" s="32"/>
      <c r="K17" s="37"/>
    </row>
    <row r="18" spans="1:11" ht="147" customHeight="1" x14ac:dyDescent="0.2">
      <c r="A18" s="5">
        <v>1.1399999999999999</v>
      </c>
      <c r="B18" s="6" t="s">
        <v>85</v>
      </c>
      <c r="C18" s="6" t="s">
        <v>1115</v>
      </c>
      <c r="D18" s="99" t="s">
        <v>86</v>
      </c>
      <c r="E18" s="99"/>
      <c r="F18" s="6" t="s">
        <v>786</v>
      </c>
      <c r="G18" s="7" t="s">
        <v>52</v>
      </c>
      <c r="H18" s="5">
        <v>2</v>
      </c>
      <c r="I18" s="6" t="s">
        <v>87</v>
      </c>
      <c r="J18" s="32"/>
      <c r="K18" s="37"/>
    </row>
    <row r="19" spans="1:11" ht="195.75" customHeight="1" x14ac:dyDescent="0.2">
      <c r="A19" s="14" t="s">
        <v>88</v>
      </c>
      <c r="B19" s="9" t="s">
        <v>89</v>
      </c>
      <c r="C19" s="9" t="s">
        <v>813</v>
      </c>
      <c r="D19" s="102" t="s">
        <v>90</v>
      </c>
      <c r="E19" s="102"/>
      <c r="F19" s="6" t="s">
        <v>91</v>
      </c>
      <c r="G19" s="7" t="s">
        <v>52</v>
      </c>
      <c r="H19" s="5">
        <v>3</v>
      </c>
      <c r="I19" s="6" t="s">
        <v>92</v>
      </c>
      <c r="J19" s="32"/>
      <c r="K19" s="37"/>
    </row>
    <row r="20" spans="1:11" ht="171.75" customHeight="1" x14ac:dyDescent="0.2">
      <c r="A20" s="5">
        <v>1.1599999999999999</v>
      </c>
      <c r="B20" s="9" t="s">
        <v>93</v>
      </c>
      <c r="C20" s="9" t="s">
        <v>814</v>
      </c>
      <c r="D20" s="102" t="s">
        <v>94</v>
      </c>
      <c r="E20" s="102"/>
      <c r="F20" s="6" t="s">
        <v>91</v>
      </c>
      <c r="G20" s="7" t="s">
        <v>52</v>
      </c>
      <c r="H20" s="7">
        <v>3</v>
      </c>
      <c r="I20" s="6" t="s">
        <v>95</v>
      </c>
      <c r="J20" s="32"/>
      <c r="K20" s="37"/>
    </row>
    <row r="21" spans="1:11" ht="154.5" customHeight="1" x14ac:dyDescent="0.2">
      <c r="A21" s="5">
        <v>1.17</v>
      </c>
      <c r="B21" s="9" t="s">
        <v>816</v>
      </c>
      <c r="C21" s="11" t="s">
        <v>815</v>
      </c>
      <c r="D21" s="99" t="s">
        <v>96</v>
      </c>
      <c r="E21" s="99"/>
      <c r="F21" s="6" t="s">
        <v>782</v>
      </c>
      <c r="G21" s="7" t="s">
        <v>52</v>
      </c>
      <c r="H21" s="7">
        <v>6</v>
      </c>
      <c r="I21" s="8"/>
      <c r="J21" s="32"/>
      <c r="K21" s="37"/>
    </row>
    <row r="22" spans="1:11" ht="165" customHeight="1" x14ac:dyDescent="0.2">
      <c r="A22" s="5">
        <v>1.18</v>
      </c>
      <c r="B22" s="9" t="s">
        <v>817</v>
      </c>
      <c r="C22" s="9" t="s">
        <v>818</v>
      </c>
      <c r="D22" s="99" t="s">
        <v>97</v>
      </c>
      <c r="E22" s="99"/>
      <c r="F22" s="6" t="s">
        <v>782</v>
      </c>
      <c r="G22" s="7" t="s">
        <v>52</v>
      </c>
      <c r="H22" s="7">
        <v>6</v>
      </c>
      <c r="I22" s="8"/>
      <c r="J22" s="32"/>
      <c r="K22" s="37"/>
    </row>
    <row r="23" spans="1:11" ht="91.5" customHeight="1" x14ac:dyDescent="0.2">
      <c r="A23" s="5">
        <v>1.19</v>
      </c>
      <c r="B23" s="9" t="s">
        <v>98</v>
      </c>
      <c r="C23" s="9" t="s">
        <v>819</v>
      </c>
      <c r="D23" s="15" t="s">
        <v>99</v>
      </c>
      <c r="E23" s="15" t="s">
        <v>100</v>
      </c>
      <c r="F23" s="6" t="s">
        <v>1083</v>
      </c>
      <c r="G23" s="16" t="s">
        <v>49</v>
      </c>
      <c r="H23" s="16">
        <v>3</v>
      </c>
      <c r="I23" s="8" t="s">
        <v>101</v>
      </c>
      <c r="J23" s="34"/>
      <c r="K23" s="37"/>
    </row>
    <row r="24" spans="1:11" ht="67.5" x14ac:dyDescent="0.2">
      <c r="A24" s="12">
        <v>1.2</v>
      </c>
      <c r="B24" s="9" t="s">
        <v>102</v>
      </c>
      <c r="C24" s="9" t="s">
        <v>820</v>
      </c>
      <c r="D24" s="99" t="s">
        <v>821</v>
      </c>
      <c r="E24" s="99"/>
      <c r="F24" s="6" t="s">
        <v>787</v>
      </c>
      <c r="G24" s="7" t="s">
        <v>52</v>
      </c>
      <c r="H24" s="7">
        <v>3</v>
      </c>
      <c r="I24" s="8" t="s">
        <v>822</v>
      </c>
      <c r="J24" s="32"/>
      <c r="K24" s="37"/>
    </row>
    <row r="25" spans="1:11" ht="78.75" x14ac:dyDescent="0.2">
      <c r="A25" s="5">
        <v>1.21</v>
      </c>
      <c r="B25" s="9" t="s">
        <v>103</v>
      </c>
      <c r="C25" s="9" t="s">
        <v>823</v>
      </c>
      <c r="D25" s="15" t="s">
        <v>104</v>
      </c>
      <c r="E25" s="15" t="s">
        <v>105</v>
      </c>
      <c r="F25" s="17" t="s">
        <v>787</v>
      </c>
      <c r="G25" s="16" t="s">
        <v>49</v>
      </c>
      <c r="H25" s="16">
        <v>3</v>
      </c>
      <c r="I25" s="8" t="s">
        <v>106</v>
      </c>
      <c r="J25" s="34"/>
      <c r="K25" s="37"/>
    </row>
    <row r="26" spans="1:11" ht="105.75" customHeight="1" x14ac:dyDescent="0.2">
      <c r="A26" s="5">
        <v>1.22</v>
      </c>
      <c r="B26" s="9" t="s">
        <v>107</v>
      </c>
      <c r="C26" s="9" t="s">
        <v>824</v>
      </c>
      <c r="D26" s="99" t="s">
        <v>108</v>
      </c>
      <c r="E26" s="99"/>
      <c r="F26" s="6" t="s">
        <v>782</v>
      </c>
      <c r="G26" s="7" t="s">
        <v>52</v>
      </c>
      <c r="H26" s="7">
        <v>3</v>
      </c>
      <c r="I26" s="6"/>
      <c r="J26" s="32"/>
      <c r="K26" s="37"/>
    </row>
    <row r="27" spans="1:11" ht="168.75" x14ac:dyDescent="0.2">
      <c r="A27" s="5">
        <v>1.23</v>
      </c>
      <c r="B27" s="9" t="s">
        <v>109</v>
      </c>
      <c r="C27" s="9" t="s">
        <v>825</v>
      </c>
      <c r="D27" s="15" t="s">
        <v>826</v>
      </c>
      <c r="E27" s="15" t="s">
        <v>110</v>
      </c>
      <c r="F27" s="17" t="s">
        <v>782</v>
      </c>
      <c r="G27" s="16" t="s">
        <v>61</v>
      </c>
      <c r="H27" s="16">
        <v>3</v>
      </c>
      <c r="I27" s="8" t="s">
        <v>1152</v>
      </c>
      <c r="J27" s="32"/>
      <c r="K27" s="32"/>
    </row>
    <row r="28" spans="1:11" ht="87" customHeight="1" x14ac:dyDescent="0.2">
      <c r="A28" s="5">
        <v>1.24</v>
      </c>
      <c r="B28" s="9" t="s">
        <v>111</v>
      </c>
      <c r="C28" s="9" t="s">
        <v>827</v>
      </c>
      <c r="D28" s="15" t="s">
        <v>112</v>
      </c>
      <c r="E28" s="15" t="s">
        <v>113</v>
      </c>
      <c r="F28" s="17" t="s">
        <v>788</v>
      </c>
      <c r="G28" s="16" t="s">
        <v>61</v>
      </c>
      <c r="H28" s="16">
        <v>2</v>
      </c>
      <c r="I28" s="8" t="s">
        <v>1084</v>
      </c>
      <c r="J28" s="32"/>
      <c r="K28" s="32"/>
    </row>
    <row r="29" spans="1:11" ht="93" customHeight="1" x14ac:dyDescent="0.2">
      <c r="A29" s="5">
        <v>1.25</v>
      </c>
      <c r="B29" s="9" t="s">
        <v>114</v>
      </c>
      <c r="C29" s="9" t="s">
        <v>828</v>
      </c>
      <c r="D29" s="99" t="s">
        <v>829</v>
      </c>
      <c r="E29" s="99"/>
      <c r="F29" s="6" t="s">
        <v>789</v>
      </c>
      <c r="G29" s="7" t="s">
        <v>36</v>
      </c>
      <c r="H29" s="7" t="s">
        <v>37</v>
      </c>
      <c r="I29" s="8"/>
      <c r="J29" s="32"/>
      <c r="K29" s="37"/>
    </row>
    <row r="30" spans="1:11" ht="213.75" x14ac:dyDescent="0.2">
      <c r="A30" s="5">
        <v>1.26</v>
      </c>
      <c r="B30" s="9" t="s">
        <v>115</v>
      </c>
      <c r="C30" s="9" t="s">
        <v>1085</v>
      </c>
      <c r="D30" s="9" t="s">
        <v>116</v>
      </c>
      <c r="E30" s="9" t="s">
        <v>117</v>
      </c>
      <c r="F30" s="6" t="s">
        <v>790</v>
      </c>
      <c r="G30" s="7" t="s">
        <v>49</v>
      </c>
      <c r="H30" s="7">
        <v>2</v>
      </c>
      <c r="I30" s="8"/>
      <c r="J30" s="34"/>
      <c r="K30" s="37"/>
    </row>
    <row r="31" spans="1:11" ht="120.75" customHeight="1" x14ac:dyDescent="0.2">
      <c r="A31" s="5">
        <v>1.27</v>
      </c>
      <c r="B31" s="9" t="s">
        <v>118</v>
      </c>
      <c r="C31" s="9" t="s">
        <v>830</v>
      </c>
      <c r="D31" s="100" t="s">
        <v>831</v>
      </c>
      <c r="E31" s="100"/>
      <c r="F31" s="6" t="s">
        <v>782</v>
      </c>
      <c r="G31" s="7" t="s">
        <v>36</v>
      </c>
      <c r="H31" s="7" t="s">
        <v>37</v>
      </c>
      <c r="I31" s="8"/>
      <c r="J31" s="32"/>
      <c r="K31" s="37"/>
    </row>
    <row r="32" spans="1:11" ht="120.75" customHeight="1" x14ac:dyDescent="0.2">
      <c r="A32" s="5">
        <v>1.28</v>
      </c>
      <c r="B32" s="9" t="s">
        <v>119</v>
      </c>
      <c r="C32" s="9" t="s">
        <v>832</v>
      </c>
      <c r="D32" s="99" t="s">
        <v>120</v>
      </c>
      <c r="E32" s="99"/>
      <c r="F32" s="6" t="s">
        <v>782</v>
      </c>
      <c r="G32" s="7" t="s">
        <v>36</v>
      </c>
      <c r="H32" s="7" t="s">
        <v>37</v>
      </c>
      <c r="I32" s="8"/>
      <c r="J32" s="32"/>
      <c r="K32" s="37"/>
    </row>
    <row r="33" spans="1:11" ht="120.75" customHeight="1" x14ac:dyDescent="0.2">
      <c r="A33" s="5">
        <v>1.29</v>
      </c>
      <c r="B33" s="9" t="s">
        <v>121</v>
      </c>
      <c r="C33" s="9" t="s">
        <v>833</v>
      </c>
      <c r="D33" s="100" t="s">
        <v>122</v>
      </c>
      <c r="E33" s="100"/>
      <c r="F33" s="6" t="s">
        <v>782</v>
      </c>
      <c r="G33" s="7" t="s">
        <v>36</v>
      </c>
      <c r="H33" s="7" t="s">
        <v>37</v>
      </c>
      <c r="I33" s="8"/>
      <c r="J33" s="32"/>
      <c r="K33" s="37"/>
    </row>
    <row r="34" spans="1:11" ht="120.75" customHeight="1" x14ac:dyDescent="0.2">
      <c r="A34" s="12">
        <v>1.3</v>
      </c>
      <c r="B34" s="9" t="s">
        <v>123</v>
      </c>
      <c r="C34" s="9" t="s">
        <v>834</v>
      </c>
      <c r="D34" s="100" t="s">
        <v>124</v>
      </c>
      <c r="E34" s="100"/>
      <c r="F34" s="6" t="s">
        <v>791</v>
      </c>
      <c r="G34" s="7" t="s">
        <v>36</v>
      </c>
      <c r="H34" s="7" t="s">
        <v>37</v>
      </c>
      <c r="I34" s="8"/>
      <c r="J34" s="32"/>
      <c r="K34" s="37"/>
    </row>
    <row r="35" spans="1:11" ht="168.75" customHeight="1" x14ac:dyDescent="0.2">
      <c r="A35" s="14" t="s">
        <v>125</v>
      </c>
      <c r="B35" s="9" t="s">
        <v>126</v>
      </c>
      <c r="C35" s="9" t="s">
        <v>835</v>
      </c>
      <c r="D35" s="9" t="s">
        <v>127</v>
      </c>
      <c r="E35" s="9" t="s">
        <v>128</v>
      </c>
      <c r="F35" s="6" t="s">
        <v>782</v>
      </c>
      <c r="G35" s="7" t="s">
        <v>61</v>
      </c>
      <c r="H35" s="7">
        <v>2</v>
      </c>
      <c r="I35" s="8" t="s">
        <v>129</v>
      </c>
      <c r="J35" s="32"/>
      <c r="K35" s="32"/>
    </row>
    <row r="36" spans="1:11" ht="87" customHeight="1" x14ac:dyDescent="0.2">
      <c r="A36" s="5">
        <v>1.32</v>
      </c>
      <c r="B36" s="9" t="s">
        <v>130</v>
      </c>
      <c r="C36" s="9" t="s">
        <v>836</v>
      </c>
      <c r="D36" s="99" t="s">
        <v>131</v>
      </c>
      <c r="E36" s="99"/>
      <c r="F36" s="6" t="s">
        <v>782</v>
      </c>
      <c r="G36" s="7" t="s">
        <v>36</v>
      </c>
      <c r="H36" s="7" t="s">
        <v>37</v>
      </c>
      <c r="I36" s="8" t="s">
        <v>132</v>
      </c>
      <c r="J36" s="32"/>
      <c r="K36" s="37"/>
    </row>
    <row r="37" spans="1:11" ht="100.5" customHeight="1" x14ac:dyDescent="0.2">
      <c r="A37" s="5">
        <v>1.33</v>
      </c>
      <c r="B37" s="9" t="s">
        <v>133</v>
      </c>
      <c r="C37" s="9" t="s">
        <v>837</v>
      </c>
      <c r="D37" s="99" t="s">
        <v>134</v>
      </c>
      <c r="E37" s="99"/>
      <c r="F37" s="6" t="s">
        <v>792</v>
      </c>
      <c r="G37" s="7" t="s">
        <v>36</v>
      </c>
      <c r="H37" s="7" t="s">
        <v>37</v>
      </c>
      <c r="I37" s="8" t="s">
        <v>135</v>
      </c>
      <c r="J37" s="32"/>
      <c r="K37" s="37"/>
    </row>
    <row r="38" spans="1:11" ht="120.75" customHeight="1" x14ac:dyDescent="0.2">
      <c r="A38" s="5">
        <v>1.34</v>
      </c>
      <c r="B38" s="9" t="s">
        <v>136</v>
      </c>
      <c r="C38" s="9" t="s">
        <v>838</v>
      </c>
      <c r="D38" s="15" t="s">
        <v>137</v>
      </c>
      <c r="E38" s="15" t="s">
        <v>138</v>
      </c>
      <c r="F38" s="17" t="s">
        <v>792</v>
      </c>
      <c r="G38" s="16" t="s">
        <v>49</v>
      </c>
      <c r="H38" s="16">
        <v>2</v>
      </c>
      <c r="I38" s="8" t="s">
        <v>139</v>
      </c>
      <c r="J38" s="34"/>
      <c r="K38" s="37"/>
    </row>
    <row r="39" spans="1:11" ht="146.25" customHeight="1" x14ac:dyDescent="0.2">
      <c r="A39" s="5">
        <v>1.35</v>
      </c>
      <c r="B39" s="9" t="s">
        <v>140</v>
      </c>
      <c r="C39" s="9" t="s">
        <v>839</v>
      </c>
      <c r="D39" s="99" t="s">
        <v>141</v>
      </c>
      <c r="E39" s="99"/>
      <c r="F39" s="6" t="s">
        <v>792</v>
      </c>
      <c r="G39" s="7" t="s">
        <v>36</v>
      </c>
      <c r="H39" s="7" t="s">
        <v>37</v>
      </c>
      <c r="I39" s="8" t="s">
        <v>142</v>
      </c>
      <c r="J39" s="32"/>
      <c r="K39" s="37"/>
    </row>
    <row r="40" spans="1:11" ht="120.75" customHeight="1" x14ac:dyDescent="0.2">
      <c r="A40" s="5">
        <v>1.36</v>
      </c>
      <c r="B40" s="9" t="s">
        <v>143</v>
      </c>
      <c r="C40" s="9" t="s">
        <v>840</v>
      </c>
      <c r="D40" s="15" t="s">
        <v>144</v>
      </c>
      <c r="E40" s="15" t="s">
        <v>145</v>
      </c>
      <c r="F40" s="17" t="s">
        <v>782</v>
      </c>
      <c r="G40" s="16" t="s">
        <v>49</v>
      </c>
      <c r="H40" s="16">
        <v>2</v>
      </c>
      <c r="I40" s="8" t="s">
        <v>769</v>
      </c>
      <c r="J40" s="34"/>
      <c r="K40" s="37"/>
    </row>
    <row r="41" spans="1:11" ht="120.75" customHeight="1" x14ac:dyDescent="0.2">
      <c r="A41" s="5">
        <v>1.37</v>
      </c>
      <c r="B41" s="9" t="s">
        <v>146</v>
      </c>
      <c r="C41" s="9" t="s">
        <v>841</v>
      </c>
      <c r="D41" s="15" t="s">
        <v>147</v>
      </c>
      <c r="E41" s="15" t="s">
        <v>148</v>
      </c>
      <c r="F41" s="17" t="s">
        <v>782</v>
      </c>
      <c r="G41" s="16" t="s">
        <v>49</v>
      </c>
      <c r="H41" s="16">
        <v>1</v>
      </c>
      <c r="I41" s="8" t="s">
        <v>768</v>
      </c>
      <c r="J41" s="34"/>
      <c r="K41" s="37"/>
    </row>
    <row r="42" spans="1:11" ht="120.75" customHeight="1" x14ac:dyDescent="0.2">
      <c r="A42" s="5">
        <v>1.38</v>
      </c>
      <c r="B42" s="9" t="s">
        <v>149</v>
      </c>
      <c r="C42" s="9" t="s">
        <v>842</v>
      </c>
      <c r="D42" s="99" t="s">
        <v>150</v>
      </c>
      <c r="E42" s="99"/>
      <c r="F42" s="6" t="s">
        <v>151</v>
      </c>
      <c r="G42" s="7" t="s">
        <v>36</v>
      </c>
      <c r="H42" s="7" t="s">
        <v>37</v>
      </c>
      <c r="I42" s="8"/>
      <c r="J42" s="32"/>
      <c r="K42" s="37"/>
    </row>
    <row r="43" spans="1:11" ht="120.75" customHeight="1" x14ac:dyDescent="0.2">
      <c r="A43" s="5">
        <v>1.39</v>
      </c>
      <c r="B43" s="9" t="s">
        <v>152</v>
      </c>
      <c r="C43" s="9" t="s">
        <v>843</v>
      </c>
      <c r="D43" s="15" t="s">
        <v>153</v>
      </c>
      <c r="E43" s="15" t="s">
        <v>154</v>
      </c>
      <c r="F43" s="17" t="s">
        <v>791</v>
      </c>
      <c r="G43" s="16" t="s">
        <v>49</v>
      </c>
      <c r="H43" s="16">
        <v>1</v>
      </c>
      <c r="I43" s="8" t="s">
        <v>155</v>
      </c>
      <c r="J43" s="34"/>
      <c r="K43" s="37"/>
    </row>
    <row r="44" spans="1:11" ht="120.75" customHeight="1" x14ac:dyDescent="0.2">
      <c r="A44" s="12">
        <v>1.4</v>
      </c>
      <c r="B44" s="9" t="s">
        <v>156</v>
      </c>
      <c r="C44" s="9" t="s">
        <v>844</v>
      </c>
      <c r="D44" s="99" t="s">
        <v>157</v>
      </c>
      <c r="E44" s="99"/>
      <c r="F44" s="6" t="s">
        <v>793</v>
      </c>
      <c r="G44" s="7" t="s">
        <v>36</v>
      </c>
      <c r="H44" s="7" t="s">
        <v>37</v>
      </c>
      <c r="I44" s="8"/>
      <c r="J44" s="32"/>
      <c r="K44" s="37"/>
    </row>
    <row r="45" spans="1:11" ht="120.75" customHeight="1" x14ac:dyDescent="0.2">
      <c r="A45" s="5">
        <v>1.41</v>
      </c>
      <c r="B45" s="9" t="s">
        <v>158</v>
      </c>
      <c r="C45" s="9" t="s">
        <v>845</v>
      </c>
      <c r="D45" s="15" t="s">
        <v>159</v>
      </c>
      <c r="E45" s="15" t="s">
        <v>160</v>
      </c>
      <c r="F45" s="17" t="s">
        <v>846</v>
      </c>
      <c r="G45" s="16" t="s">
        <v>49</v>
      </c>
      <c r="H45" s="16">
        <v>1</v>
      </c>
      <c r="I45" s="8" t="s">
        <v>161</v>
      </c>
      <c r="J45" s="34"/>
      <c r="K45" s="37"/>
    </row>
    <row r="46" spans="1:11" ht="120.75" customHeight="1" x14ac:dyDescent="0.2">
      <c r="A46" s="18">
        <v>1.42</v>
      </c>
      <c r="B46" s="19" t="s">
        <v>162</v>
      </c>
      <c r="C46" s="19" t="s">
        <v>847</v>
      </c>
      <c r="D46" s="103" t="s">
        <v>848</v>
      </c>
      <c r="E46" s="103"/>
      <c r="F46" s="20" t="s">
        <v>163</v>
      </c>
      <c r="G46" s="21" t="s">
        <v>36</v>
      </c>
      <c r="H46" s="21" t="s">
        <v>37</v>
      </c>
      <c r="I46" s="22" t="s">
        <v>164</v>
      </c>
      <c r="J46" s="32"/>
      <c r="K46" s="92"/>
    </row>
    <row r="47" spans="1:11" ht="120.75" customHeight="1" x14ac:dyDescent="0.2">
      <c r="A47" s="18">
        <v>1.43</v>
      </c>
      <c r="B47" s="19" t="s">
        <v>165</v>
      </c>
      <c r="C47" s="19" t="s">
        <v>849</v>
      </c>
      <c r="D47" s="103" t="s">
        <v>166</v>
      </c>
      <c r="E47" s="103"/>
      <c r="F47" s="20"/>
      <c r="G47" s="21" t="s">
        <v>36</v>
      </c>
      <c r="H47" s="21" t="s">
        <v>37</v>
      </c>
      <c r="I47" s="22" t="s">
        <v>167</v>
      </c>
      <c r="J47" s="32"/>
      <c r="K47" s="92"/>
    </row>
    <row r="48" spans="1:11" ht="14.25" customHeight="1" x14ac:dyDescent="0.2">
      <c r="B48" s="24"/>
      <c r="C48" s="24"/>
      <c r="D48" s="104"/>
      <c r="E48" s="104"/>
      <c r="F48" s="25"/>
      <c r="G48" s="26"/>
      <c r="H48" s="26"/>
      <c r="I48" s="27"/>
      <c r="J48" s="25"/>
      <c r="K48" s="4"/>
    </row>
    <row r="49" spans="2:11" x14ac:dyDescent="0.2">
      <c r="I49" s="4"/>
      <c r="J49" s="4"/>
      <c r="K49" s="4"/>
    </row>
    <row r="50" spans="2:11" x14ac:dyDescent="0.2">
      <c r="B50" s="24"/>
      <c r="C50" s="24"/>
      <c r="D50" s="24"/>
      <c r="E50" s="24"/>
      <c r="F50" s="25"/>
      <c r="G50" s="26"/>
      <c r="H50" s="26"/>
      <c r="I50" s="27"/>
      <c r="J50" s="26"/>
    </row>
    <row r="51" spans="2:11" x14ac:dyDescent="0.2">
      <c r="B51" s="24"/>
      <c r="C51" s="24"/>
      <c r="D51" s="24"/>
      <c r="E51" s="24"/>
      <c r="F51" s="25"/>
      <c r="G51" s="26"/>
      <c r="H51" s="26"/>
      <c r="I51" s="27"/>
      <c r="J51" s="26"/>
    </row>
    <row r="52" spans="2:11" x14ac:dyDescent="0.2">
      <c r="B52" s="24"/>
      <c r="C52" s="24"/>
      <c r="D52" s="24"/>
      <c r="E52" s="24"/>
      <c r="F52" s="25"/>
      <c r="G52" s="26"/>
      <c r="H52" s="26"/>
      <c r="I52" s="27"/>
      <c r="J52" s="26"/>
    </row>
    <row r="53" spans="2:11" x14ac:dyDescent="0.2">
      <c r="B53" s="30"/>
      <c r="C53" s="24"/>
      <c r="D53" s="24"/>
      <c r="E53" s="24"/>
      <c r="F53" s="25"/>
      <c r="G53" s="26"/>
      <c r="H53" s="26"/>
      <c r="I53" s="27"/>
      <c r="J53" s="26"/>
    </row>
    <row r="54" spans="2:11" x14ac:dyDescent="0.2">
      <c r="B54" s="24"/>
      <c r="C54" s="24"/>
      <c r="D54" s="24"/>
      <c r="E54" s="24"/>
      <c r="F54" s="25"/>
      <c r="G54" s="26"/>
      <c r="H54" s="26"/>
      <c r="I54" s="27"/>
      <c r="J54" s="26"/>
    </row>
    <row r="55" spans="2:11" x14ac:dyDescent="0.2">
      <c r="B55" s="24"/>
      <c r="C55" s="24"/>
      <c r="D55" s="24"/>
      <c r="E55" s="24"/>
      <c r="F55" s="25"/>
      <c r="G55" s="26"/>
      <c r="H55" s="26"/>
      <c r="I55" s="27"/>
      <c r="J55" s="26"/>
    </row>
    <row r="56" spans="2:11" x14ac:dyDescent="0.2">
      <c r="B56" s="24"/>
      <c r="C56" s="24"/>
      <c r="D56" s="24"/>
      <c r="E56" s="24"/>
      <c r="F56" s="25"/>
      <c r="G56" s="26"/>
      <c r="H56" s="26"/>
      <c r="I56" s="27"/>
      <c r="J56" s="26"/>
    </row>
    <row r="57" spans="2:11" x14ac:dyDescent="0.2">
      <c r="B57" s="24"/>
      <c r="C57" s="24"/>
      <c r="D57" s="24"/>
      <c r="E57" s="24"/>
      <c r="F57" s="25"/>
      <c r="G57" s="26"/>
      <c r="H57" s="26"/>
      <c r="I57" s="27"/>
      <c r="J57" s="26"/>
    </row>
    <row r="58" spans="2:11" x14ac:dyDescent="0.2">
      <c r="B58" s="24"/>
      <c r="C58" s="24"/>
      <c r="D58" s="24"/>
      <c r="E58" s="24"/>
      <c r="F58" s="25"/>
      <c r="G58" s="26"/>
      <c r="H58" s="26"/>
      <c r="I58" s="27"/>
      <c r="J58" s="26"/>
    </row>
    <row r="59" spans="2:11" x14ac:dyDescent="0.2">
      <c r="B59" s="24"/>
      <c r="C59" s="24"/>
      <c r="D59" s="24"/>
      <c r="E59" s="24"/>
      <c r="F59" s="25"/>
      <c r="G59" s="26"/>
      <c r="H59" s="26"/>
      <c r="I59" s="27"/>
      <c r="J59" s="26"/>
    </row>
    <row r="60" spans="2:11" x14ac:dyDescent="0.2">
      <c r="B60" s="24"/>
      <c r="C60" s="24"/>
      <c r="D60" s="24"/>
      <c r="E60" s="24"/>
      <c r="F60" s="25"/>
      <c r="G60" s="26"/>
      <c r="H60" s="26"/>
      <c r="I60" s="27"/>
      <c r="J60" s="26"/>
    </row>
    <row r="61" spans="2:11" x14ac:dyDescent="0.2">
      <c r="B61" s="24"/>
      <c r="C61" s="24"/>
      <c r="D61" s="24"/>
      <c r="E61" s="24"/>
      <c r="F61" s="25"/>
      <c r="G61" s="26"/>
      <c r="H61" s="26"/>
      <c r="I61" s="27"/>
      <c r="J61" s="26"/>
    </row>
    <row r="62" spans="2:11" x14ac:dyDescent="0.2">
      <c r="B62" s="24"/>
      <c r="C62" s="24"/>
      <c r="D62" s="24"/>
      <c r="E62" s="24"/>
      <c r="F62" s="25"/>
      <c r="G62" s="26"/>
      <c r="H62" s="26"/>
      <c r="I62" s="27"/>
      <c r="J62" s="26"/>
    </row>
    <row r="63" spans="2:11" x14ac:dyDescent="0.2">
      <c r="B63" s="24"/>
      <c r="C63" s="24"/>
      <c r="D63" s="24"/>
      <c r="E63" s="24"/>
      <c r="F63" s="25"/>
      <c r="G63" s="26"/>
      <c r="H63" s="26"/>
      <c r="I63" s="27"/>
      <c r="J63" s="26"/>
    </row>
    <row r="64" spans="2:11" x14ac:dyDescent="0.2">
      <c r="B64" s="24"/>
      <c r="C64" s="24"/>
      <c r="D64" s="24"/>
      <c r="E64" s="24"/>
      <c r="F64" s="25"/>
      <c r="G64" s="26"/>
      <c r="H64" s="26"/>
      <c r="I64" s="27"/>
      <c r="J64" s="26"/>
    </row>
    <row r="65" spans="2:10" x14ac:dyDescent="0.2">
      <c r="B65" s="24"/>
      <c r="C65" s="24"/>
      <c r="D65" s="24"/>
      <c r="E65" s="24"/>
      <c r="F65" s="25"/>
      <c r="G65" s="26"/>
      <c r="H65" s="26"/>
      <c r="I65" s="27"/>
      <c r="J65" s="26"/>
    </row>
    <row r="66" spans="2:10" x14ac:dyDescent="0.2">
      <c r="B66" s="24"/>
      <c r="C66" s="24"/>
      <c r="D66" s="24"/>
      <c r="E66" s="24"/>
      <c r="F66" s="25"/>
      <c r="G66" s="26"/>
      <c r="H66" s="26"/>
      <c r="I66" s="27"/>
      <c r="J66" s="26"/>
    </row>
    <row r="67" spans="2:10" x14ac:dyDescent="0.2">
      <c r="B67" s="24"/>
      <c r="C67" s="24"/>
      <c r="D67" s="24"/>
      <c r="E67" s="24"/>
      <c r="F67" s="25"/>
      <c r="G67" s="26"/>
      <c r="H67" s="26"/>
      <c r="I67" s="27"/>
      <c r="J67" s="26"/>
    </row>
    <row r="68" spans="2:10" x14ac:dyDescent="0.2">
      <c r="B68" s="24"/>
      <c r="C68" s="24"/>
      <c r="D68" s="24"/>
      <c r="E68" s="24"/>
      <c r="F68" s="25"/>
      <c r="G68" s="26"/>
      <c r="H68" s="26"/>
      <c r="I68" s="27"/>
      <c r="J68" s="26"/>
    </row>
    <row r="69" spans="2:10" x14ac:dyDescent="0.2">
      <c r="B69" s="24"/>
      <c r="C69" s="24"/>
      <c r="D69" s="24"/>
      <c r="E69" s="24"/>
      <c r="F69" s="25"/>
      <c r="G69" s="26"/>
      <c r="H69" s="26"/>
      <c r="I69" s="27"/>
      <c r="J69" s="26"/>
    </row>
    <row r="70" spans="2:10" x14ac:dyDescent="0.2">
      <c r="B70" s="24"/>
      <c r="C70" s="24"/>
      <c r="D70" s="24"/>
      <c r="E70" s="24"/>
      <c r="F70" s="25"/>
      <c r="G70" s="26"/>
      <c r="H70" s="26"/>
      <c r="I70" s="27"/>
      <c r="J70" s="26"/>
    </row>
    <row r="71" spans="2:10" x14ac:dyDescent="0.2">
      <c r="B71" s="24"/>
    </row>
    <row r="72" spans="2:10" x14ac:dyDescent="0.2">
      <c r="B72" s="24"/>
    </row>
    <row r="73" spans="2:10" x14ac:dyDescent="0.2">
      <c r="B73" s="24"/>
    </row>
    <row r="74" spans="2:10" x14ac:dyDescent="0.2">
      <c r="B74" s="24"/>
    </row>
    <row r="75" spans="2:10" x14ac:dyDescent="0.2">
      <c r="B75" s="24"/>
    </row>
    <row r="76" spans="2:10" x14ac:dyDescent="0.2">
      <c r="B76" s="24"/>
    </row>
    <row r="77" spans="2:10" x14ac:dyDescent="0.2">
      <c r="B77" s="24"/>
    </row>
    <row r="79" spans="2:10" x14ac:dyDescent="0.2">
      <c r="B79" s="24"/>
    </row>
    <row r="80" spans="2:10" x14ac:dyDescent="0.2">
      <c r="B80" s="24"/>
    </row>
    <row r="81" spans="2:2" x14ac:dyDescent="0.2">
      <c r="B81" s="24"/>
    </row>
    <row r="82" spans="2:2" x14ac:dyDescent="0.2">
      <c r="B82" s="24"/>
    </row>
    <row r="83" spans="2:2" x14ac:dyDescent="0.2">
      <c r="B83" s="24"/>
    </row>
    <row r="84" spans="2:2" x14ac:dyDescent="0.2">
      <c r="B84" s="24"/>
    </row>
    <row r="85" spans="2:2" x14ac:dyDescent="0.2">
      <c r="B85" s="24"/>
    </row>
    <row r="86" spans="2:2" x14ac:dyDescent="0.2">
      <c r="B86" s="24"/>
    </row>
    <row r="87" spans="2:2" x14ac:dyDescent="0.2">
      <c r="B87" s="24"/>
    </row>
  </sheetData>
  <sheetProtection password="AF69" sheet="1" objects="1" scenarios="1" formatColumns="0" formatRows="0" selectLockedCells="1"/>
  <mergeCells count="32">
    <mergeCell ref="D5:E5"/>
    <mergeCell ref="D3:E3"/>
    <mergeCell ref="D4:E4"/>
    <mergeCell ref="D26:E26"/>
    <mergeCell ref="D8:E8"/>
    <mergeCell ref="D22:E22"/>
    <mergeCell ref="D24:E24"/>
    <mergeCell ref="D15:E15"/>
    <mergeCell ref="D16:E16"/>
    <mergeCell ref="D17:E17"/>
    <mergeCell ref="D18:E18"/>
    <mergeCell ref="D46:E46"/>
    <mergeCell ref="D48:E48"/>
    <mergeCell ref="D47:E47"/>
    <mergeCell ref="D44:E44"/>
    <mergeCell ref="D42:E42"/>
    <mergeCell ref="D1:E1"/>
    <mergeCell ref="D29:E29"/>
    <mergeCell ref="D39:E39"/>
    <mergeCell ref="D34:E34"/>
    <mergeCell ref="A2:K2"/>
    <mergeCell ref="D36:E36"/>
    <mergeCell ref="D37:E37"/>
    <mergeCell ref="D20:E20"/>
    <mergeCell ref="D21:E21"/>
    <mergeCell ref="D31:E31"/>
    <mergeCell ref="D32:E32"/>
    <mergeCell ref="D33:E33"/>
    <mergeCell ref="D14:E14"/>
    <mergeCell ref="D19:E19"/>
    <mergeCell ref="D12:E12"/>
    <mergeCell ref="D7:E7"/>
  </mergeCells>
  <dataValidations count="2">
    <dataValidation type="list" allowBlank="1" showInputMessage="1" showErrorMessage="1" sqref="J46:J47 J26:J29 J24 J44 J7:J10 J3:J5 J12 J31:J37 J39 J42 J14:J22" xr:uid="{6A49BB6D-137E-421A-8378-545360891304}">
      <formula1>"Compliant, Non-Compliant"</formula1>
    </dataValidation>
    <dataValidation type="list" allowBlank="1" showInputMessage="1" showErrorMessage="1" sqref="J6 J11 J13 J23 J25 J30 J38 J40:J41 J43 J45" xr:uid="{59C4CD39-DF30-4B1E-ABB3-3A0B798A6FD3}">
      <formula1>"Non-Compliant,Compliant - Threshold,Compliant - Objective"</formula1>
    </dataValidation>
  </dataValidations>
  <pageMargins left="0.70866141732283472" right="0.70866141732283472" top="0.74803149606299213" bottom="0.74803149606299213" header="0.31496062992125984" footer="0.31496062992125984"/>
  <pageSetup paperSize="8" scale="7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8"/>
  <sheetViews>
    <sheetView showGridLines="0" zoomScaleNormal="100" workbookViewId="0">
      <pane ySplit="1" topLeftCell="A2" activePane="bottomLeft" state="frozen"/>
      <selection activeCell="I7" sqref="I7"/>
      <selection pane="bottomLeft" activeCell="J3" sqref="J3"/>
    </sheetView>
  </sheetViews>
  <sheetFormatPr defaultColWidth="9.140625" defaultRowHeight="11.25" x14ac:dyDescent="0.2"/>
  <cols>
    <col min="1" max="1" width="7.140625" style="23" customWidth="1"/>
    <col min="2" max="2" width="13.28515625" style="4" customWidth="1"/>
    <col min="3" max="3" width="28.5703125" style="4" customWidth="1"/>
    <col min="4" max="6" width="21.42578125" style="28" customWidth="1"/>
    <col min="7" max="8" width="10.7109375" style="29" customWidth="1"/>
    <col min="9" max="9" width="28.5703125" style="31" customWidth="1"/>
    <col min="10" max="10" width="15.7109375" style="4" customWidth="1"/>
    <col min="11" max="11" width="78.5703125" style="4" customWidth="1"/>
    <col min="12" max="16384" width="9.140625" style="4"/>
  </cols>
  <sheetData>
    <row r="1" spans="1:12" ht="33.75" customHeight="1" x14ac:dyDescent="0.2">
      <c r="A1" s="1" t="s">
        <v>24</v>
      </c>
      <c r="B1" s="2" t="s">
        <v>25</v>
      </c>
      <c r="C1" s="2" t="s">
        <v>26</v>
      </c>
      <c r="D1" s="97" t="s">
        <v>27</v>
      </c>
      <c r="E1" s="98"/>
      <c r="F1" s="2" t="s">
        <v>28</v>
      </c>
      <c r="G1" s="2" t="s">
        <v>29</v>
      </c>
      <c r="H1" s="2" t="s">
        <v>30</v>
      </c>
      <c r="I1" s="2" t="s">
        <v>31</v>
      </c>
      <c r="J1" s="3" t="s">
        <v>32</v>
      </c>
      <c r="K1" s="3" t="s">
        <v>33</v>
      </c>
    </row>
    <row r="2" spans="1:12" ht="22.5" customHeight="1" x14ac:dyDescent="0.2">
      <c r="A2" s="109" t="s">
        <v>168</v>
      </c>
      <c r="B2" s="110"/>
      <c r="C2" s="110"/>
      <c r="D2" s="110"/>
      <c r="E2" s="110"/>
      <c r="F2" s="110"/>
      <c r="G2" s="110"/>
      <c r="H2" s="110"/>
      <c r="I2" s="110"/>
      <c r="J2" s="110"/>
      <c r="K2" s="110"/>
    </row>
    <row r="3" spans="1:12" ht="228.75" customHeight="1" x14ac:dyDescent="0.2">
      <c r="A3" s="5">
        <v>2.1</v>
      </c>
      <c r="B3" s="6" t="s">
        <v>169</v>
      </c>
      <c r="C3" s="6" t="s">
        <v>850</v>
      </c>
      <c r="D3" s="6" t="s">
        <v>1170</v>
      </c>
      <c r="E3" s="6" t="s">
        <v>1171</v>
      </c>
      <c r="F3" s="6" t="s">
        <v>170</v>
      </c>
      <c r="G3" s="5" t="s">
        <v>49</v>
      </c>
      <c r="H3" s="7">
        <v>12</v>
      </c>
      <c r="I3" s="6" t="s">
        <v>1161</v>
      </c>
      <c r="J3" s="34"/>
      <c r="K3" s="38"/>
    </row>
    <row r="4" spans="1:12" ht="148.5" customHeight="1" x14ac:dyDescent="0.2">
      <c r="A4" s="5">
        <v>2.2000000000000002</v>
      </c>
      <c r="B4" s="6" t="s">
        <v>171</v>
      </c>
      <c r="C4" s="6" t="s">
        <v>851</v>
      </c>
      <c r="D4" s="107" t="s">
        <v>172</v>
      </c>
      <c r="E4" s="107"/>
      <c r="F4" s="6" t="s">
        <v>173</v>
      </c>
      <c r="G4" s="5" t="s">
        <v>174</v>
      </c>
      <c r="H4" s="7">
        <v>12</v>
      </c>
      <c r="I4" s="6" t="s">
        <v>1162</v>
      </c>
      <c r="J4" s="32"/>
      <c r="K4" s="35"/>
    </row>
    <row r="5" spans="1:12" ht="213.75" x14ac:dyDescent="0.2">
      <c r="A5" s="5">
        <v>2.2999999999999998</v>
      </c>
      <c r="B5" s="6" t="s">
        <v>175</v>
      </c>
      <c r="C5" s="6" t="s">
        <v>852</v>
      </c>
      <c r="D5" s="9" t="s">
        <v>176</v>
      </c>
      <c r="E5" s="9" t="s">
        <v>177</v>
      </c>
      <c r="F5" s="6" t="s">
        <v>170</v>
      </c>
      <c r="G5" s="5" t="s">
        <v>49</v>
      </c>
      <c r="H5" s="7">
        <v>27</v>
      </c>
      <c r="I5" s="6" t="s">
        <v>853</v>
      </c>
      <c r="J5" s="34"/>
      <c r="K5" s="38"/>
    </row>
    <row r="6" spans="1:12" ht="258.75" x14ac:dyDescent="0.2">
      <c r="A6" s="5">
        <v>2.4</v>
      </c>
      <c r="B6" s="6" t="s">
        <v>178</v>
      </c>
      <c r="C6" s="6" t="s">
        <v>854</v>
      </c>
      <c r="D6" s="9" t="s">
        <v>1086</v>
      </c>
      <c r="E6" s="9" t="s">
        <v>1087</v>
      </c>
      <c r="F6" s="6" t="s">
        <v>179</v>
      </c>
      <c r="G6" s="5" t="s">
        <v>49</v>
      </c>
      <c r="H6" s="7">
        <v>27</v>
      </c>
      <c r="I6" s="6" t="s">
        <v>180</v>
      </c>
      <c r="J6" s="34"/>
      <c r="K6" s="38"/>
      <c r="L6" s="44"/>
    </row>
    <row r="7" spans="1:12" s="47" customFormat="1" ht="176.25" customHeight="1" x14ac:dyDescent="0.2">
      <c r="A7" s="45">
        <v>2.5</v>
      </c>
      <c r="B7" s="17" t="s">
        <v>181</v>
      </c>
      <c r="C7" s="17" t="s">
        <v>1177</v>
      </c>
      <c r="D7" s="17" t="s">
        <v>1172</v>
      </c>
      <c r="E7" s="17" t="s">
        <v>1173</v>
      </c>
      <c r="F7" s="46" t="s">
        <v>182</v>
      </c>
      <c r="G7" s="45" t="s">
        <v>61</v>
      </c>
      <c r="H7" s="16">
        <v>12</v>
      </c>
      <c r="I7" s="17" t="s">
        <v>1162</v>
      </c>
      <c r="J7" s="32"/>
      <c r="K7" s="38"/>
    </row>
    <row r="8" spans="1:12" s="47" customFormat="1" ht="168.75" x14ac:dyDescent="0.2">
      <c r="A8" s="45">
        <v>2.6</v>
      </c>
      <c r="B8" s="17" t="s">
        <v>183</v>
      </c>
      <c r="C8" s="17" t="s">
        <v>1176</v>
      </c>
      <c r="D8" s="17" t="s">
        <v>1175</v>
      </c>
      <c r="E8" s="17" t="s">
        <v>1174</v>
      </c>
      <c r="F8" s="46" t="s">
        <v>184</v>
      </c>
      <c r="G8" s="45" t="s">
        <v>61</v>
      </c>
      <c r="H8" s="16">
        <v>12</v>
      </c>
      <c r="I8" s="17" t="s">
        <v>1163</v>
      </c>
      <c r="J8" s="32"/>
      <c r="K8" s="38"/>
      <c r="L8" s="48"/>
    </row>
    <row r="9" spans="1:12" s="47" customFormat="1" ht="168.75" x14ac:dyDescent="0.2">
      <c r="A9" s="45">
        <v>2.7</v>
      </c>
      <c r="B9" s="17" t="s">
        <v>185</v>
      </c>
      <c r="C9" s="17" t="s">
        <v>1178</v>
      </c>
      <c r="D9" s="17" t="s">
        <v>1180</v>
      </c>
      <c r="E9" s="17" t="s">
        <v>1181</v>
      </c>
      <c r="F9" s="46" t="s">
        <v>186</v>
      </c>
      <c r="G9" s="45" t="s">
        <v>61</v>
      </c>
      <c r="H9" s="16">
        <v>18</v>
      </c>
      <c r="I9" s="17" t="s">
        <v>1164</v>
      </c>
      <c r="J9" s="32"/>
      <c r="K9" s="38"/>
      <c r="L9" s="48"/>
    </row>
    <row r="10" spans="1:12" s="47" customFormat="1" ht="168.75" x14ac:dyDescent="0.2">
      <c r="A10" s="45">
        <v>2.8</v>
      </c>
      <c r="B10" s="17" t="s">
        <v>187</v>
      </c>
      <c r="C10" s="17" t="s">
        <v>1179</v>
      </c>
      <c r="D10" s="17" t="s">
        <v>1168</v>
      </c>
      <c r="E10" s="17" t="s">
        <v>1169</v>
      </c>
      <c r="F10" s="46" t="s">
        <v>188</v>
      </c>
      <c r="G10" s="45" t="s">
        <v>61</v>
      </c>
      <c r="H10" s="16">
        <v>18</v>
      </c>
      <c r="I10" s="17" t="s">
        <v>1165</v>
      </c>
      <c r="J10" s="32"/>
      <c r="K10" s="38"/>
      <c r="L10" s="48"/>
    </row>
    <row r="11" spans="1:12" s="47" customFormat="1" ht="168.75" x14ac:dyDescent="0.2">
      <c r="A11" s="49">
        <v>2.9</v>
      </c>
      <c r="B11" s="17" t="s">
        <v>189</v>
      </c>
      <c r="C11" s="17" t="s">
        <v>855</v>
      </c>
      <c r="D11" s="108" t="s">
        <v>1167</v>
      </c>
      <c r="E11" s="108"/>
      <c r="F11" s="46" t="s">
        <v>856</v>
      </c>
      <c r="G11" s="5" t="s">
        <v>174</v>
      </c>
      <c r="H11" s="16">
        <v>8</v>
      </c>
      <c r="I11" s="17" t="s">
        <v>1166</v>
      </c>
      <c r="J11" s="32"/>
      <c r="K11" s="39"/>
      <c r="L11" s="48"/>
    </row>
    <row r="12" spans="1:12" ht="180" x14ac:dyDescent="0.2">
      <c r="A12" s="50">
        <v>2.1</v>
      </c>
      <c r="B12" s="6" t="s">
        <v>190</v>
      </c>
      <c r="C12" s="9" t="s">
        <v>857</v>
      </c>
      <c r="D12" s="6" t="s">
        <v>191</v>
      </c>
      <c r="E12" s="6" t="s">
        <v>192</v>
      </c>
      <c r="F12" s="6" t="s">
        <v>193</v>
      </c>
      <c r="G12" s="5" t="s">
        <v>49</v>
      </c>
      <c r="H12" s="7">
        <v>8</v>
      </c>
      <c r="I12" s="6" t="s">
        <v>194</v>
      </c>
      <c r="J12" s="34"/>
      <c r="K12" s="38"/>
      <c r="L12" s="51"/>
    </row>
    <row r="13" spans="1:12" ht="219.75" customHeight="1" x14ac:dyDescent="0.2">
      <c r="A13" s="5">
        <v>2.11</v>
      </c>
      <c r="B13" s="6" t="s">
        <v>195</v>
      </c>
      <c r="C13" s="6" t="s">
        <v>858</v>
      </c>
      <c r="D13" s="107" t="s">
        <v>859</v>
      </c>
      <c r="E13" s="107"/>
      <c r="F13" s="6" t="s">
        <v>196</v>
      </c>
      <c r="G13" s="5" t="s">
        <v>174</v>
      </c>
      <c r="H13" s="5">
        <v>3</v>
      </c>
      <c r="I13" s="8"/>
      <c r="J13" s="32"/>
      <c r="K13" s="39"/>
      <c r="L13" s="51"/>
    </row>
    <row r="14" spans="1:12" ht="135" customHeight="1" x14ac:dyDescent="0.2">
      <c r="A14" s="5">
        <v>2.12</v>
      </c>
      <c r="B14" s="9" t="s">
        <v>197</v>
      </c>
      <c r="C14" s="11" t="s">
        <v>860</v>
      </c>
      <c r="D14" s="105" t="s">
        <v>861</v>
      </c>
      <c r="E14" s="106"/>
      <c r="F14" s="17" t="s">
        <v>198</v>
      </c>
      <c r="G14" s="5" t="s">
        <v>174</v>
      </c>
      <c r="H14" s="16">
        <v>2</v>
      </c>
      <c r="I14" s="52" t="s">
        <v>199</v>
      </c>
      <c r="J14" s="32"/>
      <c r="K14" s="40"/>
      <c r="L14" s="53"/>
    </row>
    <row r="15" spans="1:12" ht="123.75" customHeight="1" x14ac:dyDescent="0.2">
      <c r="A15" s="5">
        <v>2.13</v>
      </c>
      <c r="B15" s="6" t="s">
        <v>200</v>
      </c>
      <c r="C15" s="6" t="s">
        <v>862</v>
      </c>
      <c r="D15" s="6" t="s">
        <v>873</v>
      </c>
      <c r="E15" s="6" t="s">
        <v>874</v>
      </c>
      <c r="F15" s="6" t="s">
        <v>201</v>
      </c>
      <c r="G15" s="5" t="s">
        <v>49</v>
      </c>
      <c r="H15" s="7">
        <v>12</v>
      </c>
      <c r="I15" s="52" t="s">
        <v>863</v>
      </c>
      <c r="J15" s="34"/>
      <c r="K15" s="38"/>
      <c r="L15" s="51"/>
    </row>
    <row r="16" spans="1:12" ht="112.5" x14ac:dyDescent="0.2">
      <c r="A16" s="5">
        <v>2.14</v>
      </c>
      <c r="B16" s="6" t="s">
        <v>202</v>
      </c>
      <c r="C16" s="8" t="s">
        <v>875</v>
      </c>
      <c r="D16" s="8" t="s">
        <v>1158</v>
      </c>
      <c r="E16" s="8" t="s">
        <v>1159</v>
      </c>
      <c r="F16" s="6" t="s">
        <v>203</v>
      </c>
      <c r="G16" s="45" t="s">
        <v>61</v>
      </c>
      <c r="H16" s="7">
        <v>12</v>
      </c>
      <c r="I16" s="52" t="s">
        <v>1157</v>
      </c>
      <c r="J16" s="32"/>
      <c r="K16" s="38"/>
      <c r="L16" s="51"/>
    </row>
    <row r="17" spans="1:11" x14ac:dyDescent="0.2">
      <c r="A17" s="54"/>
      <c r="J17" s="47"/>
      <c r="K17" s="47"/>
    </row>
    <row r="18" spans="1:11" x14ac:dyDescent="0.2">
      <c r="I18" s="4"/>
      <c r="J18" s="47"/>
      <c r="K18" s="47"/>
    </row>
  </sheetData>
  <sheetProtection password="AF69" sheet="1" objects="1" scenarios="1" formatColumns="0" formatRows="0" selectLockedCells="1"/>
  <mergeCells count="6">
    <mergeCell ref="D14:E14"/>
    <mergeCell ref="D1:E1"/>
    <mergeCell ref="D13:E13"/>
    <mergeCell ref="D11:E11"/>
    <mergeCell ref="D4:E4"/>
    <mergeCell ref="A2:K2"/>
  </mergeCells>
  <dataValidations count="2">
    <dataValidation type="list" allowBlank="1" showInputMessage="1" showErrorMessage="1" sqref="J16 J13:J14 J4 J7:J11" xr:uid="{79962A99-B49A-4F41-B445-6D6E30ACA5BB}">
      <formula1>"Compliant, Non-Compliant"</formula1>
    </dataValidation>
    <dataValidation type="list" allowBlank="1" showInputMessage="1" showErrorMessage="1" sqref="J3 J12 J15 J5:J6" xr:uid="{977C741E-5F56-417C-8C12-D0E2C35E2D70}">
      <formula1>"Non-Compliant,Compliant - Threshold,Compliant - Objective"</formula1>
    </dataValidation>
  </dataValidations>
  <pageMargins left="0.7" right="0.7" top="0.75" bottom="0.75" header="0.3" footer="0.3"/>
  <pageSetup paperSize="8" scale="7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41"/>
  <sheetViews>
    <sheetView showGridLines="0" zoomScaleNormal="100" workbookViewId="0">
      <pane ySplit="1" topLeftCell="A2" activePane="bottomLeft" state="frozen"/>
      <selection activeCell="I7" sqref="I7"/>
      <selection pane="bottomLeft" activeCell="K4" sqref="K4"/>
    </sheetView>
  </sheetViews>
  <sheetFormatPr defaultColWidth="9.140625" defaultRowHeight="11.25" x14ac:dyDescent="0.2"/>
  <cols>
    <col min="1" max="1" width="7.140625" style="23" customWidth="1"/>
    <col min="2" max="2" width="13.28515625" style="4" customWidth="1"/>
    <col min="3" max="3" width="28.5703125" style="28" customWidth="1"/>
    <col min="4" max="6" width="21.42578125" style="28" customWidth="1"/>
    <col min="7" max="8" width="10.7109375" style="29" customWidth="1"/>
    <col min="9" max="9" width="28.5703125" style="31" customWidth="1"/>
    <col min="10" max="10" width="15.7109375" style="4" customWidth="1"/>
    <col min="11" max="11" width="78.5703125" style="4" customWidth="1"/>
    <col min="12" max="16384" width="9.140625" style="4"/>
  </cols>
  <sheetData>
    <row r="1" spans="1:11" ht="33.75" customHeight="1" x14ac:dyDescent="0.2">
      <c r="A1" s="1" t="s">
        <v>24</v>
      </c>
      <c r="B1" s="2" t="s">
        <v>25</v>
      </c>
      <c r="C1" s="2" t="s">
        <v>26</v>
      </c>
      <c r="D1" s="97" t="s">
        <v>27</v>
      </c>
      <c r="E1" s="98"/>
      <c r="F1" s="2" t="s">
        <v>28</v>
      </c>
      <c r="G1" s="2" t="s">
        <v>29</v>
      </c>
      <c r="H1" s="2" t="s">
        <v>30</v>
      </c>
      <c r="I1" s="2" t="s">
        <v>31</v>
      </c>
      <c r="J1" s="3" t="s">
        <v>32</v>
      </c>
      <c r="K1" s="3" t="s">
        <v>33</v>
      </c>
    </row>
    <row r="2" spans="1:11" ht="22.5" customHeight="1" x14ac:dyDescent="0.2">
      <c r="A2" s="113" t="s">
        <v>204</v>
      </c>
      <c r="B2" s="114"/>
      <c r="C2" s="114"/>
      <c r="D2" s="114"/>
      <c r="E2" s="114"/>
      <c r="F2" s="114"/>
      <c r="G2" s="114"/>
      <c r="H2" s="114"/>
      <c r="I2" s="114"/>
      <c r="J2" s="114"/>
      <c r="K2" s="114"/>
    </row>
    <row r="3" spans="1:11" ht="168.75" customHeight="1" x14ac:dyDescent="0.2">
      <c r="A3" s="5">
        <v>3.1</v>
      </c>
      <c r="B3" s="6" t="s">
        <v>205</v>
      </c>
      <c r="C3" s="6" t="s">
        <v>877</v>
      </c>
      <c r="D3" s="107" t="s">
        <v>1088</v>
      </c>
      <c r="E3" s="107"/>
      <c r="F3" s="6" t="s">
        <v>206</v>
      </c>
      <c r="G3" s="7" t="s">
        <v>36</v>
      </c>
      <c r="H3" s="7" t="s">
        <v>37</v>
      </c>
      <c r="I3" s="6" t="s">
        <v>878</v>
      </c>
      <c r="J3" s="32"/>
      <c r="K3" s="39"/>
    </row>
    <row r="4" spans="1:11" ht="45" x14ac:dyDescent="0.2">
      <c r="A4" s="5">
        <v>3.2</v>
      </c>
      <c r="B4" s="6" t="s">
        <v>207</v>
      </c>
      <c r="C4" s="6" t="s">
        <v>879</v>
      </c>
      <c r="D4" s="17" t="s">
        <v>208</v>
      </c>
      <c r="E4" s="17" t="s">
        <v>209</v>
      </c>
      <c r="F4" s="6" t="s">
        <v>210</v>
      </c>
      <c r="G4" s="7" t="s">
        <v>49</v>
      </c>
      <c r="H4" s="7">
        <v>4</v>
      </c>
      <c r="I4" s="6" t="s">
        <v>211</v>
      </c>
      <c r="J4" s="34"/>
      <c r="K4" s="39"/>
    </row>
    <row r="5" spans="1:11" ht="112.5" x14ac:dyDescent="0.2">
      <c r="A5" s="5">
        <v>3.3</v>
      </c>
      <c r="B5" s="6" t="s">
        <v>212</v>
      </c>
      <c r="C5" s="6" t="s">
        <v>880</v>
      </c>
      <c r="D5" s="17" t="s">
        <v>213</v>
      </c>
      <c r="E5" s="17" t="s">
        <v>214</v>
      </c>
      <c r="F5" s="6" t="s">
        <v>215</v>
      </c>
      <c r="G5" s="7" t="s">
        <v>216</v>
      </c>
      <c r="H5" s="7">
        <v>4</v>
      </c>
      <c r="I5" s="6" t="s">
        <v>1116</v>
      </c>
      <c r="J5" s="32"/>
      <c r="K5" s="39"/>
    </row>
    <row r="6" spans="1:11" ht="67.5" customHeight="1" x14ac:dyDescent="0.2">
      <c r="A6" s="5">
        <v>3.4</v>
      </c>
      <c r="B6" s="6" t="s">
        <v>217</v>
      </c>
      <c r="C6" s="6" t="s">
        <v>881</v>
      </c>
      <c r="D6" s="107" t="s">
        <v>1196</v>
      </c>
      <c r="E6" s="107"/>
      <c r="F6" s="6" t="s">
        <v>218</v>
      </c>
      <c r="G6" s="7" t="s">
        <v>174</v>
      </c>
      <c r="H6" s="7">
        <v>6</v>
      </c>
      <c r="I6" s="9" t="s">
        <v>219</v>
      </c>
      <c r="J6" s="32"/>
      <c r="K6" s="39"/>
    </row>
    <row r="7" spans="1:11" ht="119.25" customHeight="1" x14ac:dyDescent="0.2">
      <c r="A7" s="5">
        <v>3.5</v>
      </c>
      <c r="B7" s="9" t="s">
        <v>220</v>
      </c>
      <c r="C7" s="6" t="s">
        <v>882</v>
      </c>
      <c r="D7" s="107" t="s">
        <v>883</v>
      </c>
      <c r="E7" s="107"/>
      <c r="F7" s="6" t="s">
        <v>221</v>
      </c>
      <c r="G7" s="7" t="s">
        <v>174</v>
      </c>
      <c r="H7" s="7">
        <v>6</v>
      </c>
      <c r="I7" s="9" t="s">
        <v>222</v>
      </c>
      <c r="J7" s="32"/>
      <c r="K7" s="40"/>
    </row>
    <row r="8" spans="1:11" ht="68.25" customHeight="1" x14ac:dyDescent="0.2">
      <c r="A8" s="5">
        <v>3.6</v>
      </c>
      <c r="B8" s="6" t="s">
        <v>223</v>
      </c>
      <c r="C8" s="6" t="s">
        <v>884</v>
      </c>
      <c r="D8" s="107" t="s">
        <v>224</v>
      </c>
      <c r="E8" s="107"/>
      <c r="F8" s="6" t="s">
        <v>225</v>
      </c>
      <c r="G8" s="7" t="s">
        <v>36</v>
      </c>
      <c r="H8" s="7" t="s">
        <v>37</v>
      </c>
      <c r="I8" s="6" t="s">
        <v>226</v>
      </c>
      <c r="J8" s="32"/>
      <c r="K8" s="39"/>
    </row>
    <row r="9" spans="1:11" ht="97.5" customHeight="1" x14ac:dyDescent="0.2">
      <c r="A9" s="5">
        <v>3.7</v>
      </c>
      <c r="B9" s="9" t="s">
        <v>227</v>
      </c>
      <c r="C9" s="9" t="s">
        <v>885</v>
      </c>
      <c r="D9" s="107" t="s">
        <v>228</v>
      </c>
      <c r="E9" s="107"/>
      <c r="F9" s="17" t="s">
        <v>229</v>
      </c>
      <c r="G9" s="7" t="s">
        <v>174</v>
      </c>
      <c r="H9" s="7">
        <v>4</v>
      </c>
      <c r="I9" s="55" t="s">
        <v>230</v>
      </c>
      <c r="J9" s="32"/>
      <c r="K9" s="40"/>
    </row>
    <row r="10" spans="1:11" ht="73.5" customHeight="1" x14ac:dyDescent="0.2">
      <c r="A10" s="5">
        <v>3.8</v>
      </c>
      <c r="B10" s="6" t="s">
        <v>231</v>
      </c>
      <c r="C10" s="6" t="s">
        <v>886</v>
      </c>
      <c r="D10" s="107" t="s">
        <v>232</v>
      </c>
      <c r="E10" s="107"/>
      <c r="F10" s="56"/>
      <c r="G10" s="7" t="s">
        <v>37</v>
      </c>
      <c r="H10" s="7" t="s">
        <v>37</v>
      </c>
      <c r="I10" s="6"/>
      <c r="J10" s="39"/>
      <c r="K10" s="39"/>
    </row>
    <row r="11" spans="1:11" ht="190.5" customHeight="1" x14ac:dyDescent="0.2">
      <c r="A11" s="5">
        <v>3.9</v>
      </c>
      <c r="B11" s="57" t="s">
        <v>233</v>
      </c>
      <c r="C11" s="58" t="s">
        <v>887</v>
      </c>
      <c r="D11" s="112" t="s">
        <v>1117</v>
      </c>
      <c r="E11" s="112"/>
      <c r="F11" s="57" t="s">
        <v>234</v>
      </c>
      <c r="G11" s="7" t="s">
        <v>174</v>
      </c>
      <c r="H11" s="7">
        <v>12</v>
      </c>
      <c r="I11" s="6" t="s">
        <v>1118</v>
      </c>
      <c r="J11" s="32"/>
      <c r="K11" s="39"/>
    </row>
    <row r="12" spans="1:11" ht="219.75" customHeight="1" x14ac:dyDescent="0.2">
      <c r="A12" s="12">
        <v>3.1</v>
      </c>
      <c r="B12" s="8" t="s">
        <v>235</v>
      </c>
      <c r="C12" s="8" t="s">
        <v>888</v>
      </c>
      <c r="D12" s="8" t="s">
        <v>1119</v>
      </c>
      <c r="E12" s="8" t="s">
        <v>1120</v>
      </c>
      <c r="F12" s="8" t="s">
        <v>236</v>
      </c>
      <c r="G12" s="59" t="s">
        <v>49</v>
      </c>
      <c r="H12" s="7">
        <v>12</v>
      </c>
      <c r="I12" s="6" t="s">
        <v>1121</v>
      </c>
      <c r="J12" s="34"/>
      <c r="K12" s="40"/>
    </row>
    <row r="13" spans="1:11" ht="103.5" customHeight="1" x14ac:dyDescent="0.2">
      <c r="A13" s="5">
        <v>3.11</v>
      </c>
      <c r="B13" s="8" t="s">
        <v>235</v>
      </c>
      <c r="C13" s="8" t="s">
        <v>889</v>
      </c>
      <c r="D13" s="111" t="s">
        <v>1122</v>
      </c>
      <c r="E13" s="111"/>
      <c r="F13" s="8" t="s">
        <v>237</v>
      </c>
      <c r="G13" s="7" t="s">
        <v>174</v>
      </c>
      <c r="H13" s="7">
        <v>6</v>
      </c>
      <c r="I13" s="6" t="s">
        <v>770</v>
      </c>
      <c r="J13" s="32"/>
      <c r="K13" s="40"/>
    </row>
    <row r="14" spans="1:11" ht="85.5" customHeight="1" x14ac:dyDescent="0.2">
      <c r="A14" s="5">
        <v>3.12</v>
      </c>
      <c r="B14" s="8" t="s">
        <v>238</v>
      </c>
      <c r="C14" s="8" t="s">
        <v>864</v>
      </c>
      <c r="D14" s="111" t="s">
        <v>239</v>
      </c>
      <c r="E14" s="107"/>
      <c r="F14" s="8" t="s">
        <v>240</v>
      </c>
      <c r="G14" s="7" t="s">
        <v>174</v>
      </c>
      <c r="H14" s="7">
        <v>6</v>
      </c>
      <c r="I14" s="6" t="s">
        <v>241</v>
      </c>
      <c r="J14" s="32"/>
      <c r="K14" s="35"/>
    </row>
    <row r="15" spans="1:11" ht="152.25" customHeight="1" x14ac:dyDescent="0.2">
      <c r="A15" s="5">
        <v>3.13</v>
      </c>
      <c r="B15" s="8" t="s">
        <v>242</v>
      </c>
      <c r="C15" s="8" t="s">
        <v>865</v>
      </c>
      <c r="D15" s="46" t="s">
        <v>243</v>
      </c>
      <c r="E15" s="17" t="s">
        <v>244</v>
      </c>
      <c r="F15" s="8" t="s">
        <v>240</v>
      </c>
      <c r="G15" s="59" t="s">
        <v>49</v>
      </c>
      <c r="H15" s="7">
        <v>2</v>
      </c>
      <c r="I15" s="6" t="s">
        <v>876</v>
      </c>
      <c r="J15" s="34"/>
      <c r="K15" s="40"/>
    </row>
    <row r="16" spans="1:11" ht="87" customHeight="1" x14ac:dyDescent="0.2">
      <c r="A16" s="5">
        <v>3.14</v>
      </c>
      <c r="B16" s="8" t="s">
        <v>245</v>
      </c>
      <c r="C16" s="8" t="s">
        <v>890</v>
      </c>
      <c r="D16" s="111" t="s">
        <v>246</v>
      </c>
      <c r="E16" s="111"/>
      <c r="F16" s="8" t="s">
        <v>247</v>
      </c>
      <c r="G16" s="59" t="s">
        <v>36</v>
      </c>
      <c r="H16" s="7" t="s">
        <v>37</v>
      </c>
      <c r="I16" s="6"/>
      <c r="J16" s="32"/>
      <c r="K16" s="35"/>
    </row>
    <row r="17" spans="1:11" ht="195" customHeight="1" x14ac:dyDescent="0.2">
      <c r="A17" s="14" t="s">
        <v>248</v>
      </c>
      <c r="B17" s="6" t="s">
        <v>249</v>
      </c>
      <c r="C17" s="6" t="s">
        <v>891</v>
      </c>
      <c r="D17" s="46" t="s">
        <v>250</v>
      </c>
      <c r="E17" s="60" t="s">
        <v>251</v>
      </c>
      <c r="F17" s="8" t="s">
        <v>252</v>
      </c>
      <c r="G17" s="59" t="s">
        <v>49</v>
      </c>
      <c r="H17" s="7">
        <v>2</v>
      </c>
      <c r="I17" s="8"/>
      <c r="J17" s="34"/>
      <c r="K17" s="35"/>
    </row>
    <row r="18" spans="1:11" ht="123.75" x14ac:dyDescent="0.2">
      <c r="A18" s="5">
        <v>3.16</v>
      </c>
      <c r="B18" s="6" t="s">
        <v>253</v>
      </c>
      <c r="C18" s="6" t="s">
        <v>892</v>
      </c>
      <c r="D18" s="107" t="s">
        <v>232</v>
      </c>
      <c r="E18" s="107"/>
      <c r="F18" s="6" t="s">
        <v>254</v>
      </c>
      <c r="G18" s="7" t="s">
        <v>37</v>
      </c>
      <c r="H18" s="61"/>
      <c r="I18" s="6" t="s">
        <v>893</v>
      </c>
      <c r="J18" s="39"/>
      <c r="K18" s="39"/>
    </row>
    <row r="19" spans="1:11" ht="225.75" customHeight="1" x14ac:dyDescent="0.2">
      <c r="A19" s="5">
        <v>3.17</v>
      </c>
      <c r="B19" s="9" t="s">
        <v>255</v>
      </c>
      <c r="C19" s="6" t="s">
        <v>894</v>
      </c>
      <c r="D19" s="6" t="s">
        <v>1123</v>
      </c>
      <c r="E19" s="6" t="s">
        <v>1124</v>
      </c>
      <c r="F19" s="6" t="s">
        <v>256</v>
      </c>
      <c r="G19" s="7" t="s">
        <v>49</v>
      </c>
      <c r="H19" s="7">
        <v>27</v>
      </c>
      <c r="I19" s="62" t="s">
        <v>895</v>
      </c>
      <c r="J19" s="34"/>
      <c r="K19" s="40"/>
    </row>
    <row r="20" spans="1:11" ht="192.75" customHeight="1" x14ac:dyDescent="0.2">
      <c r="A20" s="5">
        <v>3.18</v>
      </c>
      <c r="B20" s="6" t="s">
        <v>257</v>
      </c>
      <c r="C20" s="6" t="s">
        <v>896</v>
      </c>
      <c r="D20" s="6" t="s">
        <v>258</v>
      </c>
      <c r="E20" s="6" t="s">
        <v>259</v>
      </c>
      <c r="F20" s="6" t="s">
        <v>260</v>
      </c>
      <c r="G20" s="7" t="s">
        <v>49</v>
      </c>
      <c r="H20" s="7">
        <v>27</v>
      </c>
      <c r="I20" s="6" t="s">
        <v>897</v>
      </c>
      <c r="J20" s="34"/>
      <c r="K20" s="39"/>
    </row>
    <row r="21" spans="1:11" ht="195.75" customHeight="1" x14ac:dyDescent="0.2">
      <c r="A21" s="14" t="s">
        <v>261</v>
      </c>
      <c r="B21" s="6" t="s">
        <v>262</v>
      </c>
      <c r="C21" s="6" t="s">
        <v>898</v>
      </c>
      <c r="D21" s="6" t="s">
        <v>263</v>
      </c>
      <c r="E21" s="6" t="s">
        <v>264</v>
      </c>
      <c r="F21" s="6" t="s">
        <v>265</v>
      </c>
      <c r="G21" s="7" t="s">
        <v>49</v>
      </c>
      <c r="H21" s="7">
        <v>8</v>
      </c>
      <c r="I21" s="6" t="s">
        <v>900</v>
      </c>
      <c r="J21" s="34"/>
      <c r="K21" s="39"/>
    </row>
    <row r="22" spans="1:11" ht="108" customHeight="1" x14ac:dyDescent="0.2">
      <c r="A22" s="12">
        <v>3.2</v>
      </c>
      <c r="B22" s="6" t="s">
        <v>266</v>
      </c>
      <c r="C22" s="6" t="s">
        <v>1052</v>
      </c>
      <c r="D22" s="107" t="s">
        <v>267</v>
      </c>
      <c r="E22" s="107"/>
      <c r="F22" s="6" t="s">
        <v>268</v>
      </c>
      <c r="G22" s="7" t="s">
        <v>36</v>
      </c>
      <c r="H22" s="7" t="s">
        <v>37</v>
      </c>
      <c r="I22" s="6" t="s">
        <v>269</v>
      </c>
      <c r="J22" s="32"/>
      <c r="K22" s="39"/>
    </row>
    <row r="23" spans="1:11" ht="97.5" customHeight="1" x14ac:dyDescent="0.2">
      <c r="A23" s="5">
        <v>3.21</v>
      </c>
      <c r="B23" s="6" t="s">
        <v>270</v>
      </c>
      <c r="C23" s="6" t="s">
        <v>1053</v>
      </c>
      <c r="D23" s="107" t="s">
        <v>271</v>
      </c>
      <c r="E23" s="107"/>
      <c r="F23" s="6" t="s">
        <v>901</v>
      </c>
      <c r="G23" s="7" t="s">
        <v>36</v>
      </c>
      <c r="H23" s="7" t="s">
        <v>37</v>
      </c>
      <c r="I23" s="6" t="s">
        <v>272</v>
      </c>
      <c r="J23" s="32"/>
      <c r="K23" s="39"/>
    </row>
    <row r="24" spans="1:11" ht="100.5" customHeight="1" x14ac:dyDescent="0.2">
      <c r="A24" s="5">
        <v>3.22</v>
      </c>
      <c r="B24" s="6" t="s">
        <v>273</v>
      </c>
      <c r="C24" s="6" t="s">
        <v>902</v>
      </c>
      <c r="D24" s="6" t="s">
        <v>274</v>
      </c>
      <c r="E24" s="6" t="s">
        <v>275</v>
      </c>
      <c r="F24" s="6" t="s">
        <v>276</v>
      </c>
      <c r="G24" s="7" t="s">
        <v>49</v>
      </c>
      <c r="H24" s="7">
        <v>2</v>
      </c>
      <c r="I24" s="6" t="s">
        <v>277</v>
      </c>
      <c r="J24" s="34"/>
      <c r="K24" s="39"/>
    </row>
    <row r="25" spans="1:11" ht="195" customHeight="1" x14ac:dyDescent="0.2">
      <c r="A25" s="5">
        <v>3.23</v>
      </c>
      <c r="B25" s="6" t="s">
        <v>278</v>
      </c>
      <c r="C25" s="6" t="s">
        <v>903</v>
      </c>
      <c r="D25" s="6" t="s">
        <v>279</v>
      </c>
      <c r="E25" s="6" t="s">
        <v>280</v>
      </c>
      <c r="F25" s="6" t="s">
        <v>281</v>
      </c>
      <c r="G25" s="7" t="s">
        <v>49</v>
      </c>
      <c r="H25" s="7">
        <v>2</v>
      </c>
      <c r="I25" s="6" t="s">
        <v>282</v>
      </c>
      <c r="J25" s="34"/>
      <c r="K25" s="39"/>
    </row>
    <row r="26" spans="1:11" ht="141" customHeight="1" x14ac:dyDescent="0.2">
      <c r="A26" s="14" t="s">
        <v>283</v>
      </c>
      <c r="B26" s="6" t="s">
        <v>284</v>
      </c>
      <c r="C26" s="6" t="s">
        <v>904</v>
      </c>
      <c r="D26" s="17" t="s">
        <v>285</v>
      </c>
      <c r="E26" s="17" t="s">
        <v>905</v>
      </c>
      <c r="F26" s="6" t="s">
        <v>286</v>
      </c>
      <c r="G26" s="7" t="s">
        <v>49</v>
      </c>
      <c r="H26" s="7">
        <v>2</v>
      </c>
      <c r="I26" s="6" t="s">
        <v>287</v>
      </c>
      <c r="J26" s="34"/>
      <c r="K26" s="39"/>
    </row>
    <row r="27" spans="1:11" ht="153" customHeight="1" x14ac:dyDescent="0.2">
      <c r="A27" s="5">
        <v>3.25</v>
      </c>
      <c r="B27" s="6" t="s">
        <v>288</v>
      </c>
      <c r="C27" s="6" t="s">
        <v>1054</v>
      </c>
      <c r="D27" s="6" t="s">
        <v>289</v>
      </c>
      <c r="E27" s="6" t="s">
        <v>290</v>
      </c>
      <c r="F27" s="6" t="s">
        <v>291</v>
      </c>
      <c r="G27" s="7" t="s">
        <v>49</v>
      </c>
      <c r="H27" s="7">
        <v>3</v>
      </c>
      <c r="I27" s="6"/>
      <c r="J27" s="34"/>
      <c r="K27" s="39"/>
    </row>
    <row r="28" spans="1:11" ht="147" customHeight="1" x14ac:dyDescent="0.2">
      <c r="A28" s="5">
        <v>3.26</v>
      </c>
      <c r="B28" s="6" t="s">
        <v>292</v>
      </c>
      <c r="C28" s="6" t="s">
        <v>906</v>
      </c>
      <c r="D28" s="62" t="s">
        <v>1125</v>
      </c>
      <c r="E28" s="62" t="s">
        <v>1126</v>
      </c>
      <c r="F28" s="6" t="s">
        <v>293</v>
      </c>
      <c r="G28" s="7" t="s">
        <v>49</v>
      </c>
      <c r="H28" s="7">
        <v>6</v>
      </c>
      <c r="I28" s="6" t="s">
        <v>294</v>
      </c>
      <c r="J28" s="34"/>
      <c r="K28" s="39"/>
    </row>
    <row r="29" spans="1:11" ht="78.75" x14ac:dyDescent="0.2">
      <c r="A29" s="5">
        <v>3.27</v>
      </c>
      <c r="B29" s="6" t="s">
        <v>295</v>
      </c>
      <c r="C29" s="6" t="s">
        <v>907</v>
      </c>
      <c r="D29" s="115" t="s">
        <v>296</v>
      </c>
      <c r="E29" s="115"/>
      <c r="F29" s="6" t="s">
        <v>297</v>
      </c>
      <c r="G29" s="7" t="s">
        <v>36</v>
      </c>
      <c r="H29" s="7" t="s">
        <v>37</v>
      </c>
      <c r="I29" s="6" t="s">
        <v>298</v>
      </c>
      <c r="J29" s="32"/>
      <c r="K29" s="39"/>
    </row>
    <row r="30" spans="1:11" ht="102" customHeight="1" x14ac:dyDescent="0.2">
      <c r="A30" s="5">
        <v>3.28</v>
      </c>
      <c r="B30" s="6" t="s">
        <v>299</v>
      </c>
      <c r="C30" s="6" t="s">
        <v>908</v>
      </c>
      <c r="D30" s="6" t="s">
        <v>300</v>
      </c>
      <c r="E30" s="6" t="s">
        <v>301</v>
      </c>
      <c r="F30" s="6" t="s">
        <v>302</v>
      </c>
      <c r="G30" s="7" t="s">
        <v>49</v>
      </c>
      <c r="H30" s="5">
        <v>6</v>
      </c>
      <c r="I30" s="6" t="s">
        <v>303</v>
      </c>
      <c r="J30" s="34"/>
      <c r="K30" s="37"/>
    </row>
    <row r="31" spans="1:11" ht="159.75" customHeight="1" x14ac:dyDescent="0.2">
      <c r="A31" s="14" t="s">
        <v>304</v>
      </c>
      <c r="B31" s="6" t="s">
        <v>305</v>
      </c>
      <c r="C31" s="6" t="s">
        <v>909</v>
      </c>
      <c r="D31" s="6" t="s">
        <v>306</v>
      </c>
      <c r="E31" s="6" t="s">
        <v>307</v>
      </c>
      <c r="F31" s="6" t="s">
        <v>910</v>
      </c>
      <c r="G31" s="7" t="s">
        <v>216</v>
      </c>
      <c r="H31" s="7">
        <v>6</v>
      </c>
      <c r="I31" s="6" t="s">
        <v>911</v>
      </c>
      <c r="J31" s="32"/>
      <c r="K31" s="39" t="s">
        <v>308</v>
      </c>
    </row>
    <row r="32" spans="1:11" ht="110.25" customHeight="1" x14ac:dyDescent="0.2">
      <c r="A32" s="12">
        <v>3.3</v>
      </c>
      <c r="B32" s="6" t="s">
        <v>309</v>
      </c>
      <c r="C32" s="6" t="s">
        <v>912</v>
      </c>
      <c r="D32" s="107" t="s">
        <v>310</v>
      </c>
      <c r="E32" s="107"/>
      <c r="F32" s="6" t="s">
        <v>913</v>
      </c>
      <c r="G32" s="7" t="s">
        <v>174</v>
      </c>
      <c r="H32" s="5">
        <v>4</v>
      </c>
      <c r="I32" s="6" t="s">
        <v>914</v>
      </c>
      <c r="J32" s="32"/>
      <c r="K32" s="39"/>
    </row>
    <row r="33" spans="1:11" ht="144" customHeight="1" x14ac:dyDescent="0.2">
      <c r="A33" s="5">
        <v>3.31</v>
      </c>
      <c r="B33" s="6" t="s">
        <v>311</v>
      </c>
      <c r="C33" s="6" t="s">
        <v>915</v>
      </c>
      <c r="D33" s="107" t="s">
        <v>312</v>
      </c>
      <c r="E33" s="107"/>
      <c r="F33" s="6" t="s">
        <v>916</v>
      </c>
      <c r="G33" s="7" t="s">
        <v>174</v>
      </c>
      <c r="H33" s="5">
        <v>4</v>
      </c>
      <c r="I33" s="6" t="s">
        <v>917</v>
      </c>
      <c r="J33" s="32"/>
      <c r="K33" s="88"/>
    </row>
    <row r="34" spans="1:11" ht="108.75" customHeight="1" x14ac:dyDescent="0.2">
      <c r="A34" s="5">
        <v>3.32</v>
      </c>
      <c r="B34" s="6" t="s">
        <v>313</v>
      </c>
      <c r="C34" s="6" t="s">
        <v>918</v>
      </c>
      <c r="D34" s="107" t="s">
        <v>314</v>
      </c>
      <c r="E34" s="107"/>
      <c r="F34" s="6" t="s">
        <v>315</v>
      </c>
      <c r="G34" s="7" t="s">
        <v>36</v>
      </c>
      <c r="H34" s="7" t="s">
        <v>37</v>
      </c>
      <c r="I34" s="13"/>
      <c r="J34" s="32"/>
      <c r="K34" s="35"/>
    </row>
    <row r="35" spans="1:11" ht="69" customHeight="1" x14ac:dyDescent="0.2">
      <c r="A35" s="5">
        <v>3.33</v>
      </c>
      <c r="B35" s="6" t="s">
        <v>316</v>
      </c>
      <c r="C35" s="6" t="s">
        <v>919</v>
      </c>
      <c r="D35" s="107" t="s">
        <v>317</v>
      </c>
      <c r="E35" s="107"/>
      <c r="F35" s="6" t="s">
        <v>318</v>
      </c>
      <c r="G35" s="7" t="s">
        <v>174</v>
      </c>
      <c r="H35" s="5">
        <v>3</v>
      </c>
      <c r="I35" s="6"/>
      <c r="J35" s="32"/>
      <c r="K35" s="35"/>
    </row>
    <row r="36" spans="1:11" ht="207" customHeight="1" x14ac:dyDescent="0.2">
      <c r="A36" s="5">
        <v>3.34</v>
      </c>
      <c r="B36" s="6" t="s">
        <v>319</v>
      </c>
      <c r="C36" s="6" t="s">
        <v>920</v>
      </c>
      <c r="D36" s="107" t="s">
        <v>320</v>
      </c>
      <c r="E36" s="107"/>
      <c r="F36" s="6" t="s">
        <v>321</v>
      </c>
      <c r="G36" s="7" t="s">
        <v>174</v>
      </c>
      <c r="H36" s="5">
        <v>6</v>
      </c>
      <c r="I36" s="6"/>
      <c r="J36" s="32"/>
      <c r="K36" s="37"/>
    </row>
    <row r="37" spans="1:11" ht="93" customHeight="1" x14ac:dyDescent="0.2">
      <c r="A37" s="5">
        <v>3.35</v>
      </c>
      <c r="B37" s="6" t="s">
        <v>322</v>
      </c>
      <c r="C37" s="6" t="s">
        <v>921</v>
      </c>
      <c r="D37" s="107" t="s">
        <v>323</v>
      </c>
      <c r="E37" s="107"/>
      <c r="F37" s="6" t="s">
        <v>324</v>
      </c>
      <c r="G37" s="7" t="s">
        <v>36</v>
      </c>
      <c r="H37" s="7" t="s">
        <v>37</v>
      </c>
      <c r="I37" s="13"/>
      <c r="J37" s="32"/>
      <c r="K37" s="35"/>
    </row>
    <row r="38" spans="1:11" ht="93" customHeight="1" x14ac:dyDescent="0.2">
      <c r="A38" s="5">
        <v>3.36</v>
      </c>
      <c r="B38" s="6" t="s">
        <v>325</v>
      </c>
      <c r="C38" s="6" t="s">
        <v>1055</v>
      </c>
      <c r="D38" s="107" t="s">
        <v>1056</v>
      </c>
      <c r="E38" s="107"/>
      <c r="F38" s="6" t="s">
        <v>922</v>
      </c>
      <c r="G38" s="7" t="s">
        <v>174</v>
      </c>
      <c r="H38" s="7">
        <v>2</v>
      </c>
      <c r="I38" s="6"/>
      <c r="J38" s="32"/>
      <c r="K38" s="35"/>
    </row>
    <row r="39" spans="1:11" ht="93" customHeight="1" x14ac:dyDescent="0.2">
      <c r="A39" s="5">
        <v>3.37</v>
      </c>
      <c r="B39" s="6" t="s">
        <v>326</v>
      </c>
      <c r="C39" s="6" t="s">
        <v>923</v>
      </c>
      <c r="D39" s="107" t="s">
        <v>924</v>
      </c>
      <c r="E39" s="107"/>
      <c r="F39" s="6" t="s">
        <v>327</v>
      </c>
      <c r="G39" s="7" t="s">
        <v>36</v>
      </c>
      <c r="H39" s="7" t="s">
        <v>37</v>
      </c>
      <c r="I39" s="6"/>
      <c r="J39" s="32"/>
      <c r="K39" s="35"/>
    </row>
    <row r="40" spans="1:11" x14ac:dyDescent="0.2">
      <c r="B40" s="25"/>
      <c r="C40" s="63"/>
      <c r="D40" s="63"/>
    </row>
    <row r="41" spans="1:11" x14ac:dyDescent="0.2">
      <c r="C41" s="4"/>
      <c r="I41" s="4"/>
    </row>
  </sheetData>
  <sheetProtection password="AF69" sheet="1" objects="1" scenarios="1" formatColumns="0" formatRows="0" selectLockedCells="1"/>
  <mergeCells count="24">
    <mergeCell ref="D34:E34"/>
    <mergeCell ref="D33:E33"/>
    <mergeCell ref="D22:E22"/>
    <mergeCell ref="D32:E32"/>
    <mergeCell ref="D29:E29"/>
    <mergeCell ref="D23:E23"/>
    <mergeCell ref="D39:E39"/>
    <mergeCell ref="D38:E38"/>
    <mergeCell ref="D36:E36"/>
    <mergeCell ref="D37:E37"/>
    <mergeCell ref="D35:E35"/>
    <mergeCell ref="D1:E1"/>
    <mergeCell ref="D7:E7"/>
    <mergeCell ref="D3:E3"/>
    <mergeCell ref="D6:E6"/>
    <mergeCell ref="D8:E8"/>
    <mergeCell ref="A2:K2"/>
    <mergeCell ref="D18:E18"/>
    <mergeCell ref="D9:E9"/>
    <mergeCell ref="D10:E10"/>
    <mergeCell ref="D16:E16"/>
    <mergeCell ref="D11:E11"/>
    <mergeCell ref="D14:E14"/>
    <mergeCell ref="D13:E13"/>
  </mergeCells>
  <dataValidations count="2">
    <dataValidation type="list" allowBlank="1" showInputMessage="1" showErrorMessage="1" sqref="J31:J39 J16 J22:J23 J29 J11 J13:J14 J3 J5:J9" xr:uid="{6AE610CC-5717-4C41-932B-3764608F3BC8}">
      <formula1>"Compliant, Non-Compliant"</formula1>
    </dataValidation>
    <dataValidation type="list" allowBlank="1" showInputMessage="1" showErrorMessage="1" sqref="J4 J12 J15 J17 J19:J21 J24:J28 J30" xr:uid="{F9512AE9-363D-4482-A135-0D84820B9415}">
      <formula1>"Non-Compliant,Compliant - Threshold,Compliant - Objective"</formula1>
    </dataValidation>
  </dataValidations>
  <pageMargins left="0.7" right="0.7" top="0.75" bottom="0.75" header="0.3" footer="0.3"/>
  <pageSetup paperSize="8" scale="7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81"/>
  <sheetViews>
    <sheetView showGridLines="0" zoomScaleNormal="100" workbookViewId="0">
      <pane ySplit="1" topLeftCell="A2" activePane="bottomLeft" state="frozen"/>
      <selection activeCell="I7" sqref="I7"/>
      <selection pane="bottomLeft" activeCell="J3" sqref="J3"/>
    </sheetView>
  </sheetViews>
  <sheetFormatPr defaultColWidth="9.140625" defaultRowHeight="11.25" x14ac:dyDescent="0.2"/>
  <cols>
    <col min="1" max="1" width="7.140625" style="66" customWidth="1"/>
    <col min="2" max="2" width="13.28515625" style="4" customWidth="1"/>
    <col min="3" max="3" width="28.5703125" style="28" customWidth="1"/>
    <col min="4" max="6" width="21.42578125" style="28" customWidth="1"/>
    <col min="7" max="8" width="10.7109375" style="29" customWidth="1"/>
    <col min="9" max="9" width="28.5703125" style="4" customWidth="1"/>
    <col min="10" max="10" width="15.7109375" style="29" customWidth="1"/>
    <col min="11" max="11" width="78.5703125" style="4" customWidth="1"/>
    <col min="12" max="16384" width="9.140625" style="4"/>
  </cols>
  <sheetData>
    <row r="1" spans="1:11" ht="33.75" customHeight="1" x14ac:dyDescent="0.2">
      <c r="A1" s="2" t="s">
        <v>24</v>
      </c>
      <c r="B1" s="2" t="s">
        <v>25</v>
      </c>
      <c r="C1" s="2" t="s">
        <v>26</v>
      </c>
      <c r="D1" s="97" t="s">
        <v>27</v>
      </c>
      <c r="E1" s="98"/>
      <c r="F1" s="2" t="s">
        <v>28</v>
      </c>
      <c r="G1" s="2" t="s">
        <v>29</v>
      </c>
      <c r="H1" s="2" t="s">
        <v>30</v>
      </c>
      <c r="I1" s="2" t="s">
        <v>31</v>
      </c>
      <c r="J1" s="3" t="s">
        <v>32</v>
      </c>
      <c r="K1" s="3" t="s">
        <v>33</v>
      </c>
    </row>
    <row r="2" spans="1:11" ht="22.5" customHeight="1" x14ac:dyDescent="0.2">
      <c r="A2" s="116" t="s">
        <v>328</v>
      </c>
      <c r="B2" s="117"/>
      <c r="C2" s="117"/>
      <c r="D2" s="117"/>
      <c r="E2" s="117"/>
      <c r="F2" s="117"/>
      <c r="G2" s="117"/>
      <c r="H2" s="117"/>
      <c r="I2" s="117"/>
      <c r="J2" s="117"/>
      <c r="K2" s="117"/>
    </row>
    <row r="3" spans="1:11" ht="119.25" customHeight="1" x14ac:dyDescent="0.2">
      <c r="A3" s="5">
        <v>4.0999999999999996</v>
      </c>
      <c r="B3" s="6" t="s">
        <v>329</v>
      </c>
      <c r="C3" s="8" t="s">
        <v>1153</v>
      </c>
      <c r="D3" s="46" t="s">
        <v>330</v>
      </c>
      <c r="E3" s="17" t="s">
        <v>331</v>
      </c>
      <c r="F3" s="6" t="s">
        <v>780</v>
      </c>
      <c r="G3" s="7" t="s">
        <v>49</v>
      </c>
      <c r="H3" s="16">
        <v>2</v>
      </c>
      <c r="I3" s="8" t="s">
        <v>1151</v>
      </c>
      <c r="J3" s="34"/>
      <c r="K3" s="39"/>
    </row>
    <row r="4" spans="1:11" ht="74.25" customHeight="1" x14ac:dyDescent="0.2">
      <c r="A4" s="5">
        <v>4.2</v>
      </c>
      <c r="B4" s="6" t="s">
        <v>332</v>
      </c>
      <c r="C4" s="8" t="s">
        <v>928</v>
      </c>
      <c r="D4" s="111" t="s">
        <v>333</v>
      </c>
      <c r="E4" s="107"/>
      <c r="F4" s="6" t="s">
        <v>334</v>
      </c>
      <c r="G4" s="7" t="s">
        <v>36</v>
      </c>
      <c r="H4" s="7" t="s">
        <v>37</v>
      </c>
      <c r="I4" s="8"/>
      <c r="J4" s="32"/>
      <c r="K4" s="39"/>
    </row>
    <row r="5" spans="1:11" ht="93" customHeight="1" x14ac:dyDescent="0.2">
      <c r="A5" s="5">
        <v>4.3</v>
      </c>
      <c r="B5" s="6" t="s">
        <v>335</v>
      </c>
      <c r="C5" s="8" t="s">
        <v>929</v>
      </c>
      <c r="D5" s="8" t="s">
        <v>336</v>
      </c>
      <c r="E5" s="62" t="s">
        <v>337</v>
      </c>
      <c r="F5" s="6" t="s">
        <v>338</v>
      </c>
      <c r="G5" s="5" t="s">
        <v>216</v>
      </c>
      <c r="H5" s="7">
        <v>2</v>
      </c>
      <c r="I5" s="8" t="s">
        <v>339</v>
      </c>
      <c r="J5" s="32"/>
      <c r="K5" s="39"/>
    </row>
    <row r="6" spans="1:11" ht="97.5" customHeight="1" x14ac:dyDescent="0.2">
      <c r="A6" s="5">
        <v>4.4000000000000004</v>
      </c>
      <c r="B6" s="6" t="s">
        <v>335</v>
      </c>
      <c r="C6" s="8" t="s">
        <v>1058</v>
      </c>
      <c r="D6" s="111" t="s">
        <v>340</v>
      </c>
      <c r="E6" s="111"/>
      <c r="F6" s="6" t="s">
        <v>341</v>
      </c>
      <c r="G6" s="7" t="s">
        <v>36</v>
      </c>
      <c r="H6" s="7" t="s">
        <v>37</v>
      </c>
      <c r="I6" s="8" t="s">
        <v>342</v>
      </c>
      <c r="J6" s="32"/>
      <c r="K6" s="39"/>
    </row>
    <row r="7" spans="1:11" ht="85.5" customHeight="1" x14ac:dyDescent="0.2">
      <c r="A7" s="5">
        <v>4.5</v>
      </c>
      <c r="B7" s="6" t="s">
        <v>343</v>
      </c>
      <c r="C7" s="8" t="s">
        <v>930</v>
      </c>
      <c r="D7" s="107" t="s">
        <v>344</v>
      </c>
      <c r="E7" s="107"/>
      <c r="F7" s="6" t="s">
        <v>345</v>
      </c>
      <c r="G7" s="7" t="s">
        <v>36</v>
      </c>
      <c r="H7" s="7" t="s">
        <v>37</v>
      </c>
      <c r="I7" s="6"/>
      <c r="J7" s="32"/>
      <c r="K7" s="39"/>
    </row>
    <row r="8" spans="1:11" ht="81.75" customHeight="1" x14ac:dyDescent="0.2">
      <c r="A8" s="5">
        <v>4.5999999999999996</v>
      </c>
      <c r="B8" s="6" t="s">
        <v>346</v>
      </c>
      <c r="C8" s="8" t="s">
        <v>931</v>
      </c>
      <c r="D8" s="111" t="s">
        <v>1187</v>
      </c>
      <c r="E8" s="107"/>
      <c r="F8" s="6" t="s">
        <v>347</v>
      </c>
      <c r="G8" s="7" t="s">
        <v>36</v>
      </c>
      <c r="H8" s="7" t="s">
        <v>37</v>
      </c>
      <c r="I8" s="8"/>
      <c r="J8" s="32"/>
      <c r="K8" s="39"/>
    </row>
    <row r="9" spans="1:11" ht="71.25" customHeight="1" x14ac:dyDescent="0.2">
      <c r="A9" s="5">
        <v>4.7</v>
      </c>
      <c r="B9" s="6" t="s">
        <v>348</v>
      </c>
      <c r="C9" s="6" t="s">
        <v>932</v>
      </c>
      <c r="D9" s="107" t="s">
        <v>349</v>
      </c>
      <c r="E9" s="107"/>
      <c r="F9" s="6" t="s">
        <v>350</v>
      </c>
      <c r="G9" s="7" t="s">
        <v>36</v>
      </c>
      <c r="H9" s="7" t="s">
        <v>37</v>
      </c>
      <c r="I9" s="6"/>
      <c r="J9" s="32"/>
      <c r="K9" s="39"/>
    </row>
    <row r="10" spans="1:11" ht="67.5" x14ac:dyDescent="0.2">
      <c r="A10" s="5">
        <v>4.8</v>
      </c>
      <c r="B10" s="9" t="s">
        <v>348</v>
      </c>
      <c r="C10" s="8" t="s">
        <v>1057</v>
      </c>
      <c r="D10" s="107" t="s">
        <v>1091</v>
      </c>
      <c r="E10" s="107"/>
      <c r="F10" s="6" t="s">
        <v>351</v>
      </c>
      <c r="G10" s="7" t="s">
        <v>36</v>
      </c>
      <c r="H10" s="7" t="s">
        <v>37</v>
      </c>
      <c r="I10" s="6"/>
      <c r="J10" s="32"/>
      <c r="K10" s="40"/>
    </row>
    <row r="11" spans="1:11" ht="84.75" customHeight="1" x14ac:dyDescent="0.2">
      <c r="A11" s="14" t="s">
        <v>352</v>
      </c>
      <c r="B11" s="6" t="s">
        <v>353</v>
      </c>
      <c r="C11" s="6" t="s">
        <v>933</v>
      </c>
      <c r="D11" s="105" t="s">
        <v>354</v>
      </c>
      <c r="E11" s="106"/>
      <c r="F11" s="6" t="s">
        <v>355</v>
      </c>
      <c r="G11" s="7" t="s">
        <v>36</v>
      </c>
      <c r="H11" s="16" t="s">
        <v>37</v>
      </c>
      <c r="I11" s="6" t="s">
        <v>1059</v>
      </c>
      <c r="J11" s="32"/>
      <c r="K11" s="39"/>
    </row>
    <row r="12" spans="1:11" ht="84.75" customHeight="1" x14ac:dyDescent="0.2">
      <c r="A12" s="12">
        <v>4.0999999999999996</v>
      </c>
      <c r="B12" s="6" t="s">
        <v>356</v>
      </c>
      <c r="C12" s="6" t="s">
        <v>934</v>
      </c>
      <c r="D12" s="17" t="s">
        <v>1127</v>
      </c>
      <c r="E12" s="17" t="s">
        <v>1128</v>
      </c>
      <c r="F12" s="6" t="s">
        <v>357</v>
      </c>
      <c r="G12" s="7" t="s">
        <v>49</v>
      </c>
      <c r="H12" s="16">
        <v>2</v>
      </c>
      <c r="I12" s="6" t="s">
        <v>935</v>
      </c>
      <c r="J12" s="34"/>
      <c r="K12" s="39"/>
    </row>
    <row r="13" spans="1:11" ht="67.5" customHeight="1" x14ac:dyDescent="0.2">
      <c r="A13" s="12">
        <v>4.1100000000000003</v>
      </c>
      <c r="B13" s="6" t="s">
        <v>358</v>
      </c>
      <c r="C13" s="6" t="s">
        <v>936</v>
      </c>
      <c r="D13" s="107" t="s">
        <v>359</v>
      </c>
      <c r="E13" s="107"/>
      <c r="F13" s="6" t="s">
        <v>360</v>
      </c>
      <c r="G13" s="7" t="s">
        <v>36</v>
      </c>
      <c r="H13" s="59" t="s">
        <v>37</v>
      </c>
      <c r="I13" s="6"/>
      <c r="J13" s="32"/>
      <c r="K13" s="39"/>
    </row>
    <row r="14" spans="1:11" ht="67.5" x14ac:dyDescent="0.2">
      <c r="A14" s="64">
        <v>4.12</v>
      </c>
      <c r="B14" s="6" t="s">
        <v>361</v>
      </c>
      <c r="C14" s="6" t="s">
        <v>937</v>
      </c>
      <c r="D14" s="107" t="s">
        <v>362</v>
      </c>
      <c r="E14" s="107"/>
      <c r="F14" s="6" t="s">
        <v>363</v>
      </c>
      <c r="G14" s="7" t="s">
        <v>36</v>
      </c>
      <c r="H14" s="5" t="s">
        <v>37</v>
      </c>
      <c r="I14" s="6" t="s">
        <v>364</v>
      </c>
      <c r="J14" s="32"/>
      <c r="K14" s="39"/>
    </row>
    <row r="15" spans="1:11" ht="90.75" customHeight="1" x14ac:dyDescent="0.2">
      <c r="A15" s="5">
        <v>4.13</v>
      </c>
      <c r="B15" s="6" t="s">
        <v>365</v>
      </c>
      <c r="C15" s="6" t="s">
        <v>938</v>
      </c>
      <c r="D15" s="17" t="s">
        <v>366</v>
      </c>
      <c r="E15" s="17" t="s">
        <v>367</v>
      </c>
      <c r="F15" s="6" t="s">
        <v>368</v>
      </c>
      <c r="G15" s="7" t="s">
        <v>216</v>
      </c>
      <c r="H15" s="16">
        <v>4</v>
      </c>
      <c r="I15" s="8" t="s">
        <v>369</v>
      </c>
      <c r="J15" s="32"/>
      <c r="K15" s="39"/>
    </row>
    <row r="16" spans="1:11" ht="178.5" customHeight="1" x14ac:dyDescent="0.2">
      <c r="A16" s="5">
        <v>4.1399999999999997</v>
      </c>
      <c r="B16" s="6" t="s">
        <v>370</v>
      </c>
      <c r="C16" s="6" t="s">
        <v>939</v>
      </c>
      <c r="D16" s="8" t="s">
        <v>1129</v>
      </c>
      <c r="E16" s="6" t="s">
        <v>1130</v>
      </c>
      <c r="F16" s="65"/>
      <c r="G16" s="59" t="s">
        <v>49</v>
      </c>
      <c r="H16" s="7">
        <v>9</v>
      </c>
      <c r="I16" s="8" t="s">
        <v>778</v>
      </c>
      <c r="J16" s="34"/>
      <c r="K16" s="39"/>
    </row>
    <row r="17" spans="1:11" ht="105.75" customHeight="1" x14ac:dyDescent="0.2">
      <c r="A17" s="5">
        <v>4.1500000000000004</v>
      </c>
      <c r="B17" s="6" t="s">
        <v>371</v>
      </c>
      <c r="C17" s="6" t="s">
        <v>940</v>
      </c>
      <c r="D17" s="17" t="s">
        <v>1060</v>
      </c>
      <c r="E17" s="17" t="s">
        <v>1061</v>
      </c>
      <c r="G17" s="7" t="s">
        <v>49</v>
      </c>
      <c r="H17" s="16">
        <v>2</v>
      </c>
      <c r="I17" s="6" t="s">
        <v>372</v>
      </c>
      <c r="J17" s="34"/>
      <c r="K17" s="39"/>
    </row>
    <row r="18" spans="1:11" ht="82.5" customHeight="1" x14ac:dyDescent="0.2">
      <c r="A18" s="5">
        <v>4.16</v>
      </c>
      <c r="B18" s="6" t="s">
        <v>373</v>
      </c>
      <c r="C18" s="6" t="s">
        <v>941</v>
      </c>
      <c r="D18" s="105" t="s">
        <v>374</v>
      </c>
      <c r="E18" s="106"/>
      <c r="F18" s="8" t="s">
        <v>375</v>
      </c>
      <c r="G18" s="59" t="s">
        <v>36</v>
      </c>
      <c r="H18" s="16" t="s">
        <v>37</v>
      </c>
      <c r="I18" s="6" t="s">
        <v>771</v>
      </c>
      <c r="J18" s="32"/>
      <c r="K18" s="39"/>
    </row>
    <row r="19" spans="1:11" ht="112.5" customHeight="1" x14ac:dyDescent="0.2">
      <c r="A19" s="5">
        <v>4.17</v>
      </c>
      <c r="B19" s="8" t="s">
        <v>376</v>
      </c>
      <c r="C19" s="8" t="s">
        <v>942</v>
      </c>
      <c r="D19" s="111" t="s">
        <v>377</v>
      </c>
      <c r="E19" s="107"/>
      <c r="F19" s="8" t="s">
        <v>378</v>
      </c>
      <c r="G19" s="59" t="s">
        <v>36</v>
      </c>
      <c r="H19" s="5" t="s">
        <v>37</v>
      </c>
      <c r="I19" s="62"/>
      <c r="J19" s="32"/>
      <c r="K19" s="39"/>
    </row>
    <row r="20" spans="1:11" ht="79.5" customHeight="1" x14ac:dyDescent="0.2">
      <c r="A20" s="5">
        <v>4.18</v>
      </c>
      <c r="B20" s="8" t="s">
        <v>379</v>
      </c>
      <c r="C20" s="8" t="s">
        <v>943</v>
      </c>
      <c r="D20" s="111" t="s">
        <v>1131</v>
      </c>
      <c r="E20" s="111"/>
      <c r="F20" s="8" t="s">
        <v>1132</v>
      </c>
      <c r="G20" s="59" t="s">
        <v>174</v>
      </c>
      <c r="H20" s="59">
        <v>4</v>
      </c>
      <c r="I20" s="8"/>
      <c r="J20" s="32"/>
      <c r="K20" s="39"/>
    </row>
    <row r="21" spans="1:11" ht="129.75" customHeight="1" x14ac:dyDescent="0.2">
      <c r="A21" s="5">
        <v>4.1900000000000004</v>
      </c>
      <c r="B21" s="8" t="s">
        <v>380</v>
      </c>
      <c r="C21" s="8" t="s">
        <v>944</v>
      </c>
      <c r="D21" s="46" t="s">
        <v>1133</v>
      </c>
      <c r="E21" s="46" t="s">
        <v>1134</v>
      </c>
      <c r="F21" s="8" t="s">
        <v>381</v>
      </c>
      <c r="G21" s="59" t="s">
        <v>49</v>
      </c>
      <c r="H21" s="16">
        <v>2</v>
      </c>
      <c r="I21" s="8" t="s">
        <v>772</v>
      </c>
      <c r="J21" s="34"/>
      <c r="K21" s="39"/>
    </row>
    <row r="22" spans="1:11" ht="108" customHeight="1" x14ac:dyDescent="0.2">
      <c r="A22" s="12">
        <v>4.2</v>
      </c>
      <c r="B22" s="8" t="s">
        <v>382</v>
      </c>
      <c r="C22" s="8" t="s">
        <v>945</v>
      </c>
      <c r="D22" s="111" t="s">
        <v>383</v>
      </c>
      <c r="E22" s="107"/>
      <c r="F22" s="8" t="s">
        <v>384</v>
      </c>
      <c r="G22" s="59" t="s">
        <v>36</v>
      </c>
      <c r="H22" s="5" t="s">
        <v>37</v>
      </c>
      <c r="I22" s="8" t="s">
        <v>773</v>
      </c>
      <c r="J22" s="32"/>
      <c r="K22" s="39"/>
    </row>
    <row r="23" spans="1:11" ht="95.25" customHeight="1" x14ac:dyDescent="0.2">
      <c r="A23" s="12">
        <v>4.21</v>
      </c>
      <c r="B23" s="8" t="s">
        <v>385</v>
      </c>
      <c r="C23" s="8" t="s">
        <v>946</v>
      </c>
      <c r="D23" s="46" t="s">
        <v>386</v>
      </c>
      <c r="E23" s="17" t="s">
        <v>387</v>
      </c>
      <c r="F23" s="8" t="s">
        <v>388</v>
      </c>
      <c r="G23" s="59" t="s">
        <v>49</v>
      </c>
      <c r="H23" s="16">
        <v>1</v>
      </c>
      <c r="I23" s="8" t="s">
        <v>947</v>
      </c>
      <c r="J23" s="34"/>
      <c r="K23" s="39"/>
    </row>
    <row r="24" spans="1:11" ht="73.5" customHeight="1" x14ac:dyDescent="0.2">
      <c r="A24" s="5">
        <v>4.22</v>
      </c>
      <c r="B24" s="8" t="s">
        <v>389</v>
      </c>
      <c r="C24" s="8" t="s">
        <v>948</v>
      </c>
      <c r="D24" s="120" t="s">
        <v>390</v>
      </c>
      <c r="E24" s="121"/>
      <c r="F24" s="8" t="s">
        <v>391</v>
      </c>
      <c r="G24" s="59" t="s">
        <v>36</v>
      </c>
      <c r="H24" s="16" t="s">
        <v>37</v>
      </c>
      <c r="I24" s="8" t="s">
        <v>949</v>
      </c>
      <c r="J24" s="32"/>
      <c r="K24" s="39"/>
    </row>
    <row r="25" spans="1:11" ht="53.25" customHeight="1" x14ac:dyDescent="0.2">
      <c r="A25" s="5">
        <v>4.2300000000000004</v>
      </c>
      <c r="B25" s="8" t="s">
        <v>392</v>
      </c>
      <c r="C25" s="8" t="s">
        <v>950</v>
      </c>
      <c r="D25" s="111" t="s">
        <v>393</v>
      </c>
      <c r="E25" s="107"/>
      <c r="F25" s="8" t="s">
        <v>394</v>
      </c>
      <c r="G25" s="59" t="s">
        <v>36</v>
      </c>
      <c r="H25" s="5" t="s">
        <v>37</v>
      </c>
      <c r="I25" s="8" t="s">
        <v>395</v>
      </c>
      <c r="J25" s="32"/>
      <c r="K25" s="39"/>
    </row>
    <row r="26" spans="1:11" ht="157.5" x14ac:dyDescent="0.2">
      <c r="A26" s="5">
        <v>4.24</v>
      </c>
      <c r="B26" s="8" t="s">
        <v>396</v>
      </c>
      <c r="C26" s="8" t="s">
        <v>951</v>
      </c>
      <c r="D26" s="111" t="s">
        <v>397</v>
      </c>
      <c r="E26" s="111"/>
      <c r="F26" s="8" t="s">
        <v>398</v>
      </c>
      <c r="G26" s="59" t="s">
        <v>36</v>
      </c>
      <c r="H26" s="5" t="s">
        <v>37</v>
      </c>
      <c r="I26" s="8" t="s">
        <v>399</v>
      </c>
      <c r="J26" s="32"/>
      <c r="K26" s="39"/>
    </row>
    <row r="27" spans="1:11" ht="51" customHeight="1" x14ac:dyDescent="0.2">
      <c r="A27" s="5">
        <v>4.25</v>
      </c>
      <c r="B27" s="8" t="s">
        <v>400</v>
      </c>
      <c r="C27" s="8" t="s">
        <v>952</v>
      </c>
      <c r="D27" s="111" t="s">
        <v>401</v>
      </c>
      <c r="E27" s="111"/>
      <c r="F27" s="8" t="s">
        <v>402</v>
      </c>
      <c r="G27" s="59" t="s">
        <v>36</v>
      </c>
      <c r="H27" s="5" t="s">
        <v>37</v>
      </c>
      <c r="I27" s="8" t="s">
        <v>403</v>
      </c>
      <c r="J27" s="32"/>
      <c r="K27" s="39"/>
    </row>
    <row r="28" spans="1:11" ht="58.5" customHeight="1" x14ac:dyDescent="0.2">
      <c r="A28" s="5">
        <v>4.26</v>
      </c>
      <c r="B28" s="8" t="s">
        <v>404</v>
      </c>
      <c r="C28" s="8" t="s">
        <v>953</v>
      </c>
      <c r="D28" s="111" t="s">
        <v>405</v>
      </c>
      <c r="E28" s="111"/>
      <c r="F28" s="8" t="s">
        <v>406</v>
      </c>
      <c r="G28" s="59" t="s">
        <v>36</v>
      </c>
      <c r="H28" s="5" t="s">
        <v>37</v>
      </c>
      <c r="I28" s="8" t="s">
        <v>403</v>
      </c>
      <c r="J28" s="32"/>
      <c r="K28" s="39"/>
    </row>
    <row r="29" spans="1:11" ht="66.75" customHeight="1" x14ac:dyDescent="0.2">
      <c r="A29" s="5">
        <v>4.2699999999999996</v>
      </c>
      <c r="B29" s="8" t="s">
        <v>407</v>
      </c>
      <c r="C29" s="8" t="s">
        <v>954</v>
      </c>
      <c r="D29" s="111" t="s">
        <v>1135</v>
      </c>
      <c r="E29" s="111"/>
      <c r="F29" s="8" t="s">
        <v>408</v>
      </c>
      <c r="G29" s="59" t="s">
        <v>36</v>
      </c>
      <c r="H29" s="5" t="s">
        <v>37</v>
      </c>
      <c r="I29" s="8" t="s">
        <v>403</v>
      </c>
      <c r="J29" s="32"/>
      <c r="K29" s="39"/>
    </row>
    <row r="30" spans="1:11" ht="180" x14ac:dyDescent="0.2">
      <c r="A30" s="5">
        <v>4.28</v>
      </c>
      <c r="B30" s="6" t="s">
        <v>409</v>
      </c>
      <c r="C30" s="6" t="s">
        <v>955</v>
      </c>
      <c r="D30" s="62" t="s">
        <v>1136</v>
      </c>
      <c r="E30" s="62" t="s">
        <v>1137</v>
      </c>
      <c r="F30" s="6" t="s">
        <v>1138</v>
      </c>
      <c r="G30" s="7" t="s">
        <v>216</v>
      </c>
      <c r="H30" s="7">
        <v>8</v>
      </c>
      <c r="I30" s="6"/>
      <c r="J30" s="32"/>
      <c r="K30" s="39"/>
    </row>
    <row r="31" spans="1:11" ht="67.5" customHeight="1" x14ac:dyDescent="0.2">
      <c r="A31" s="14" t="s">
        <v>410</v>
      </c>
      <c r="B31" s="6" t="s">
        <v>411</v>
      </c>
      <c r="C31" s="8" t="s">
        <v>956</v>
      </c>
      <c r="D31" s="120" t="s">
        <v>412</v>
      </c>
      <c r="E31" s="121"/>
      <c r="F31" s="6" t="s">
        <v>413</v>
      </c>
      <c r="G31" s="7" t="s">
        <v>36</v>
      </c>
      <c r="H31" s="16" t="s">
        <v>37</v>
      </c>
      <c r="I31" s="6" t="s">
        <v>414</v>
      </c>
      <c r="J31" s="32"/>
      <c r="K31" s="39"/>
    </row>
    <row r="32" spans="1:11" ht="78.75" customHeight="1" x14ac:dyDescent="0.2">
      <c r="A32" s="12">
        <v>4.3</v>
      </c>
      <c r="B32" s="6" t="s">
        <v>415</v>
      </c>
      <c r="C32" s="8" t="s">
        <v>957</v>
      </c>
      <c r="D32" s="120" t="s">
        <v>416</v>
      </c>
      <c r="E32" s="121"/>
      <c r="F32" s="6" t="s">
        <v>413</v>
      </c>
      <c r="G32" s="7" t="s">
        <v>36</v>
      </c>
      <c r="H32" s="16" t="s">
        <v>37</v>
      </c>
      <c r="I32" s="6" t="s">
        <v>414</v>
      </c>
      <c r="J32" s="32"/>
      <c r="K32" s="39"/>
    </row>
    <row r="33" spans="1:11" ht="42.75" customHeight="1" x14ac:dyDescent="0.2">
      <c r="A33" s="12">
        <v>4.3099999999999996</v>
      </c>
      <c r="B33" s="6" t="s">
        <v>417</v>
      </c>
      <c r="C33" s="6" t="s">
        <v>958</v>
      </c>
      <c r="D33" s="120" t="s">
        <v>779</v>
      </c>
      <c r="E33" s="121"/>
      <c r="F33" s="6"/>
      <c r="G33" s="7" t="s">
        <v>36</v>
      </c>
      <c r="H33" s="16" t="s">
        <v>37</v>
      </c>
      <c r="I33" s="6" t="s">
        <v>414</v>
      </c>
      <c r="J33" s="32"/>
      <c r="K33" s="39"/>
    </row>
    <row r="34" spans="1:11" ht="67.5" x14ac:dyDescent="0.2">
      <c r="A34" s="5">
        <v>4.32</v>
      </c>
      <c r="B34" s="6" t="s">
        <v>418</v>
      </c>
      <c r="C34" s="6" t="s">
        <v>959</v>
      </c>
      <c r="D34" s="120" t="s">
        <v>419</v>
      </c>
      <c r="E34" s="121"/>
      <c r="F34" s="6"/>
      <c r="G34" s="7" t="s">
        <v>36</v>
      </c>
      <c r="H34" s="16" t="s">
        <v>37</v>
      </c>
      <c r="I34" s="6" t="s">
        <v>420</v>
      </c>
      <c r="J34" s="32"/>
      <c r="K34" s="89"/>
    </row>
    <row r="35" spans="1:11" ht="67.5" x14ac:dyDescent="0.2">
      <c r="A35" s="5">
        <v>4.33</v>
      </c>
      <c r="B35" s="6" t="s">
        <v>421</v>
      </c>
      <c r="C35" s="6" t="s">
        <v>960</v>
      </c>
      <c r="D35" s="120" t="s">
        <v>422</v>
      </c>
      <c r="E35" s="121"/>
      <c r="F35" s="8" t="s">
        <v>423</v>
      </c>
      <c r="G35" s="59" t="s">
        <v>36</v>
      </c>
      <c r="H35" s="16" t="s">
        <v>37</v>
      </c>
      <c r="I35" s="8" t="s">
        <v>424</v>
      </c>
      <c r="J35" s="32"/>
      <c r="K35" s="39"/>
    </row>
    <row r="36" spans="1:11" ht="71.25" customHeight="1" x14ac:dyDescent="0.2">
      <c r="A36" s="5">
        <v>4.34</v>
      </c>
      <c r="B36" s="6" t="s">
        <v>425</v>
      </c>
      <c r="C36" s="6" t="s">
        <v>961</v>
      </c>
      <c r="D36" s="120" t="s">
        <v>426</v>
      </c>
      <c r="E36" s="121"/>
      <c r="F36" s="6" t="s">
        <v>427</v>
      </c>
      <c r="G36" s="7" t="s">
        <v>36</v>
      </c>
      <c r="H36" s="16" t="s">
        <v>37</v>
      </c>
      <c r="I36" s="6" t="s">
        <v>428</v>
      </c>
      <c r="J36" s="32"/>
      <c r="K36" s="39"/>
    </row>
    <row r="37" spans="1:11" ht="62.25" customHeight="1" x14ac:dyDescent="0.2">
      <c r="A37" s="5">
        <v>4.3499999999999996</v>
      </c>
      <c r="B37" s="6" t="s">
        <v>429</v>
      </c>
      <c r="C37" s="6" t="s">
        <v>962</v>
      </c>
      <c r="D37" s="118" t="s">
        <v>430</v>
      </c>
      <c r="E37" s="119"/>
      <c r="F37" s="56"/>
      <c r="G37" s="7" t="s">
        <v>36</v>
      </c>
      <c r="H37" s="16" t="s">
        <v>37</v>
      </c>
      <c r="I37" s="6" t="s">
        <v>431</v>
      </c>
      <c r="J37" s="32"/>
      <c r="K37" s="39"/>
    </row>
    <row r="38" spans="1:11" ht="57.75" customHeight="1" x14ac:dyDescent="0.2">
      <c r="A38" s="5">
        <v>4.3600000000000003</v>
      </c>
      <c r="B38" s="6" t="s">
        <v>432</v>
      </c>
      <c r="C38" s="6" t="s">
        <v>963</v>
      </c>
      <c r="D38" s="118" t="s">
        <v>433</v>
      </c>
      <c r="E38" s="119"/>
      <c r="F38" s="6" t="s">
        <v>434</v>
      </c>
      <c r="G38" s="7" t="s">
        <v>36</v>
      </c>
      <c r="H38" s="16" t="s">
        <v>37</v>
      </c>
      <c r="I38" s="6" t="s">
        <v>435</v>
      </c>
      <c r="J38" s="32"/>
      <c r="K38" s="39"/>
    </row>
    <row r="39" spans="1:11" ht="54.75" customHeight="1" x14ac:dyDescent="0.2">
      <c r="A39" s="5">
        <v>4.37</v>
      </c>
      <c r="B39" s="6" t="s">
        <v>436</v>
      </c>
      <c r="C39" s="6" t="s">
        <v>964</v>
      </c>
      <c r="D39" s="118" t="s">
        <v>437</v>
      </c>
      <c r="E39" s="119"/>
      <c r="F39" s="6" t="s">
        <v>438</v>
      </c>
      <c r="G39" s="7" t="s">
        <v>36</v>
      </c>
      <c r="H39" s="16" t="s">
        <v>37</v>
      </c>
      <c r="I39" s="6" t="s">
        <v>439</v>
      </c>
      <c r="J39" s="32"/>
      <c r="K39" s="39"/>
    </row>
    <row r="40" spans="1:11" ht="64.5" customHeight="1" x14ac:dyDescent="0.2">
      <c r="A40" s="5">
        <v>4.38</v>
      </c>
      <c r="B40" s="6" t="s">
        <v>440</v>
      </c>
      <c r="C40" s="6" t="s">
        <v>965</v>
      </c>
      <c r="D40" s="118" t="s">
        <v>441</v>
      </c>
      <c r="E40" s="119"/>
      <c r="F40" s="6" t="s">
        <v>442</v>
      </c>
      <c r="G40" s="7" t="s">
        <v>36</v>
      </c>
      <c r="H40" s="16" t="s">
        <v>37</v>
      </c>
      <c r="I40" s="6" t="s">
        <v>443</v>
      </c>
      <c r="J40" s="32"/>
      <c r="K40" s="39"/>
    </row>
    <row r="41" spans="1:11" ht="59.25" customHeight="1" x14ac:dyDescent="0.2">
      <c r="A41" s="14" t="s">
        <v>444</v>
      </c>
      <c r="B41" s="6" t="s">
        <v>445</v>
      </c>
      <c r="C41" s="6" t="s">
        <v>966</v>
      </c>
      <c r="D41" s="120" t="s">
        <v>446</v>
      </c>
      <c r="E41" s="121"/>
      <c r="F41" s="6" t="s">
        <v>447</v>
      </c>
      <c r="G41" s="7" t="s">
        <v>36</v>
      </c>
      <c r="H41" s="16" t="s">
        <v>37</v>
      </c>
      <c r="I41" s="6" t="s">
        <v>448</v>
      </c>
      <c r="J41" s="32"/>
      <c r="K41" s="39"/>
    </row>
    <row r="42" spans="1:11" ht="63" customHeight="1" x14ac:dyDescent="0.2">
      <c r="A42" s="12">
        <v>4.4000000000000004</v>
      </c>
      <c r="B42" s="6" t="s">
        <v>449</v>
      </c>
      <c r="C42" s="6" t="s">
        <v>967</v>
      </c>
      <c r="D42" s="120" t="s">
        <v>450</v>
      </c>
      <c r="E42" s="121"/>
      <c r="F42" s="13" t="s">
        <v>451</v>
      </c>
      <c r="G42" s="7" t="s">
        <v>36</v>
      </c>
      <c r="H42" s="16" t="s">
        <v>37</v>
      </c>
      <c r="I42" s="6" t="s">
        <v>452</v>
      </c>
      <c r="J42" s="32"/>
      <c r="K42" s="90"/>
    </row>
    <row r="43" spans="1:11" ht="62.25" customHeight="1" x14ac:dyDescent="0.2">
      <c r="A43" s="12">
        <v>4.41</v>
      </c>
      <c r="B43" s="6" t="s">
        <v>453</v>
      </c>
      <c r="C43" s="6" t="s">
        <v>968</v>
      </c>
      <c r="D43" s="120" t="s">
        <v>454</v>
      </c>
      <c r="E43" s="121"/>
      <c r="F43" s="6" t="s">
        <v>455</v>
      </c>
      <c r="G43" s="7" t="s">
        <v>36</v>
      </c>
      <c r="H43" s="16" t="s">
        <v>37</v>
      </c>
      <c r="I43" s="6" t="s">
        <v>1139</v>
      </c>
      <c r="J43" s="32"/>
      <c r="K43" s="39"/>
    </row>
    <row r="44" spans="1:11" ht="74.25" customHeight="1" x14ac:dyDescent="0.2">
      <c r="A44" s="5">
        <v>4.42</v>
      </c>
      <c r="B44" s="6" t="s">
        <v>456</v>
      </c>
      <c r="C44" s="6" t="s">
        <v>969</v>
      </c>
      <c r="D44" s="111" t="s">
        <v>457</v>
      </c>
      <c r="E44" s="107"/>
      <c r="F44" s="6" t="s">
        <v>458</v>
      </c>
      <c r="G44" s="7" t="s">
        <v>36</v>
      </c>
      <c r="H44" s="5" t="s">
        <v>37</v>
      </c>
      <c r="I44" s="6" t="s">
        <v>459</v>
      </c>
      <c r="J44" s="32"/>
      <c r="K44" s="39"/>
    </row>
    <row r="45" spans="1:11" ht="64.5" customHeight="1" x14ac:dyDescent="0.2">
      <c r="A45" s="5">
        <v>4.43</v>
      </c>
      <c r="B45" s="6" t="s">
        <v>460</v>
      </c>
      <c r="C45" s="6" t="s">
        <v>970</v>
      </c>
      <c r="D45" s="111" t="s">
        <v>461</v>
      </c>
      <c r="E45" s="111"/>
      <c r="F45" s="6" t="s">
        <v>462</v>
      </c>
      <c r="G45" s="7" t="s">
        <v>36</v>
      </c>
      <c r="H45" s="5" t="s">
        <v>37</v>
      </c>
      <c r="I45" s="6"/>
      <c r="J45" s="32"/>
      <c r="K45" s="39"/>
    </row>
    <row r="46" spans="1:11" ht="74.25" customHeight="1" x14ac:dyDescent="0.2">
      <c r="A46" s="5">
        <v>4.4400000000000004</v>
      </c>
      <c r="B46" s="6" t="s">
        <v>456</v>
      </c>
      <c r="C46" s="6" t="s">
        <v>971</v>
      </c>
      <c r="D46" s="111" t="s">
        <v>463</v>
      </c>
      <c r="E46" s="107"/>
      <c r="F46" s="6" t="s">
        <v>464</v>
      </c>
      <c r="G46" s="7" t="s">
        <v>36</v>
      </c>
      <c r="H46" s="5" t="s">
        <v>37</v>
      </c>
      <c r="I46" s="13"/>
      <c r="J46" s="32"/>
      <c r="K46" s="39"/>
    </row>
    <row r="47" spans="1:11" ht="78.75" customHeight="1" x14ac:dyDescent="0.2">
      <c r="A47" s="5">
        <v>4.45</v>
      </c>
      <c r="B47" s="6" t="s">
        <v>465</v>
      </c>
      <c r="C47" s="6" t="s">
        <v>972</v>
      </c>
      <c r="D47" s="111" t="s">
        <v>466</v>
      </c>
      <c r="E47" s="111"/>
      <c r="F47" s="6" t="s">
        <v>467</v>
      </c>
      <c r="G47" s="7" t="s">
        <v>36</v>
      </c>
      <c r="H47" s="5" t="s">
        <v>37</v>
      </c>
      <c r="I47" s="6" t="s">
        <v>468</v>
      </c>
      <c r="J47" s="32"/>
      <c r="K47" s="39"/>
    </row>
    <row r="48" spans="1:11" ht="64.5" customHeight="1" x14ac:dyDescent="0.2">
      <c r="A48" s="5">
        <v>4.46</v>
      </c>
      <c r="B48" s="6" t="s">
        <v>469</v>
      </c>
      <c r="C48" s="6" t="s">
        <v>973</v>
      </c>
      <c r="D48" s="111" t="s">
        <v>470</v>
      </c>
      <c r="E48" s="111"/>
      <c r="F48" s="6" t="s">
        <v>471</v>
      </c>
      <c r="G48" s="7" t="s">
        <v>36</v>
      </c>
      <c r="H48" s="5" t="s">
        <v>37</v>
      </c>
      <c r="I48" s="6" t="s">
        <v>472</v>
      </c>
      <c r="J48" s="32"/>
      <c r="K48" s="39"/>
    </row>
    <row r="49" spans="1:11" ht="96" customHeight="1" x14ac:dyDescent="0.2">
      <c r="A49" s="5">
        <v>4.47</v>
      </c>
      <c r="B49" s="6" t="s">
        <v>473</v>
      </c>
      <c r="C49" s="6" t="s">
        <v>974</v>
      </c>
      <c r="D49" s="105" t="s">
        <v>474</v>
      </c>
      <c r="E49" s="106"/>
      <c r="F49" s="6" t="s">
        <v>475</v>
      </c>
      <c r="G49" s="7" t="s">
        <v>36</v>
      </c>
      <c r="H49" s="16" t="s">
        <v>37</v>
      </c>
      <c r="I49" s="6" t="s">
        <v>476</v>
      </c>
      <c r="J49" s="32"/>
      <c r="K49" s="39"/>
    </row>
    <row r="50" spans="1:11" ht="90" customHeight="1" x14ac:dyDescent="0.2">
      <c r="A50" s="5">
        <v>4.4800000000000004</v>
      </c>
      <c r="B50" s="6" t="s">
        <v>477</v>
      </c>
      <c r="C50" s="6" t="s">
        <v>975</v>
      </c>
      <c r="D50" s="8" t="s">
        <v>478</v>
      </c>
      <c r="E50" s="8" t="s">
        <v>479</v>
      </c>
      <c r="F50" s="6" t="s">
        <v>480</v>
      </c>
      <c r="G50" s="7" t="s">
        <v>49</v>
      </c>
      <c r="H50" s="7">
        <v>2</v>
      </c>
      <c r="I50" s="6" t="s">
        <v>1160</v>
      </c>
      <c r="J50" s="34"/>
      <c r="K50" s="39"/>
    </row>
    <row r="51" spans="1:11" ht="56.25" x14ac:dyDescent="0.2">
      <c r="A51" s="5">
        <v>4.49</v>
      </c>
      <c r="B51" s="6" t="s">
        <v>481</v>
      </c>
      <c r="C51" s="6" t="s">
        <v>976</v>
      </c>
      <c r="D51" s="120" t="s">
        <v>482</v>
      </c>
      <c r="E51" s="121"/>
      <c r="F51" s="6" t="s">
        <v>483</v>
      </c>
      <c r="G51" s="7" t="s">
        <v>36</v>
      </c>
      <c r="H51" s="16" t="s">
        <v>37</v>
      </c>
      <c r="I51" s="6" t="s">
        <v>484</v>
      </c>
      <c r="J51" s="32"/>
      <c r="K51" s="35"/>
    </row>
    <row r="52" spans="1:11" ht="114" customHeight="1" x14ac:dyDescent="0.2">
      <c r="A52" s="12">
        <v>4.5</v>
      </c>
      <c r="B52" s="6" t="s">
        <v>485</v>
      </c>
      <c r="C52" s="6" t="s">
        <v>977</v>
      </c>
      <c r="D52" s="107" t="s">
        <v>486</v>
      </c>
      <c r="E52" s="107"/>
      <c r="F52" s="6" t="s">
        <v>487</v>
      </c>
      <c r="G52" s="7" t="s">
        <v>174</v>
      </c>
      <c r="H52" s="7">
        <v>2</v>
      </c>
      <c r="I52" s="62" t="s">
        <v>488</v>
      </c>
      <c r="J52" s="32"/>
      <c r="K52" s="91"/>
    </row>
    <row r="53" spans="1:11" ht="75.75" customHeight="1" x14ac:dyDescent="0.2">
      <c r="A53" s="12">
        <v>4.51</v>
      </c>
      <c r="B53" s="6" t="s">
        <v>489</v>
      </c>
      <c r="C53" s="6" t="s">
        <v>978</v>
      </c>
      <c r="D53" s="122" t="s">
        <v>490</v>
      </c>
      <c r="E53" s="123"/>
      <c r="F53" s="6" t="s">
        <v>491</v>
      </c>
      <c r="G53" s="7" t="s">
        <v>36</v>
      </c>
      <c r="H53" s="5" t="s">
        <v>37</v>
      </c>
      <c r="J53" s="32"/>
      <c r="K53" s="39"/>
    </row>
    <row r="54" spans="1:11" ht="78.75" x14ac:dyDescent="0.2">
      <c r="A54" s="5">
        <v>4.5199999999999996</v>
      </c>
      <c r="B54" s="6" t="s">
        <v>492</v>
      </c>
      <c r="C54" s="6" t="s">
        <v>1140</v>
      </c>
      <c r="D54" s="105" t="s">
        <v>493</v>
      </c>
      <c r="E54" s="106"/>
      <c r="F54" s="6" t="s">
        <v>494</v>
      </c>
      <c r="G54" s="7" t="s">
        <v>36</v>
      </c>
      <c r="H54" s="16" t="s">
        <v>37</v>
      </c>
      <c r="I54" s="8" t="s">
        <v>495</v>
      </c>
      <c r="J54" s="32"/>
      <c r="K54" s="39"/>
    </row>
    <row r="55" spans="1:11" ht="99" customHeight="1" x14ac:dyDescent="0.2">
      <c r="A55" s="5">
        <v>4.53</v>
      </c>
      <c r="B55" s="6" t="s">
        <v>496</v>
      </c>
      <c r="C55" s="6" t="s">
        <v>1062</v>
      </c>
      <c r="D55" s="107" t="s">
        <v>497</v>
      </c>
      <c r="E55" s="107"/>
      <c r="F55" s="6" t="s">
        <v>498</v>
      </c>
      <c r="G55" s="7" t="s">
        <v>36</v>
      </c>
      <c r="H55" s="5" t="s">
        <v>37</v>
      </c>
      <c r="I55" s="8" t="s">
        <v>499</v>
      </c>
      <c r="J55" s="32"/>
      <c r="K55" s="39"/>
    </row>
    <row r="56" spans="1:11" ht="115.5" customHeight="1" x14ac:dyDescent="0.2">
      <c r="A56" s="5">
        <v>4.54</v>
      </c>
      <c r="B56" s="6" t="s">
        <v>500</v>
      </c>
      <c r="C56" s="6" t="s">
        <v>979</v>
      </c>
      <c r="D56" s="105" t="s">
        <v>501</v>
      </c>
      <c r="E56" s="106"/>
      <c r="F56" s="6" t="s">
        <v>502</v>
      </c>
      <c r="G56" s="7" t="s">
        <v>36</v>
      </c>
      <c r="H56" s="16" t="s">
        <v>37</v>
      </c>
      <c r="I56" s="6"/>
      <c r="J56" s="32"/>
      <c r="K56" s="39"/>
    </row>
    <row r="57" spans="1:11" x14ac:dyDescent="0.2">
      <c r="A57" s="29"/>
    </row>
    <row r="58" spans="1:11" x14ac:dyDescent="0.2">
      <c r="A58" s="23"/>
      <c r="C58" s="4"/>
    </row>
    <row r="59" spans="1:11" ht="15" customHeight="1" x14ac:dyDescent="0.2">
      <c r="B59" s="67"/>
      <c r="C59" s="68"/>
      <c r="D59" s="68"/>
      <c r="E59" s="68"/>
      <c r="F59" s="68"/>
      <c r="G59" s="69"/>
    </row>
    <row r="60" spans="1:11" x14ac:dyDescent="0.2">
      <c r="B60" s="67"/>
      <c r="C60" s="68"/>
      <c r="D60" s="68"/>
      <c r="E60" s="68"/>
      <c r="F60" s="68"/>
      <c r="G60" s="69"/>
    </row>
    <row r="61" spans="1:11" x14ac:dyDescent="0.2">
      <c r="B61" s="67"/>
      <c r="C61" s="68"/>
      <c r="D61" s="68"/>
      <c r="E61" s="68"/>
      <c r="F61" s="68"/>
      <c r="G61" s="69"/>
    </row>
    <row r="62" spans="1:11" x14ac:dyDescent="0.2">
      <c r="B62" s="67"/>
      <c r="C62" s="68"/>
      <c r="D62" s="68"/>
      <c r="E62" s="68"/>
      <c r="F62" s="68"/>
      <c r="G62" s="69"/>
    </row>
    <row r="63" spans="1:11" x14ac:dyDescent="0.2">
      <c r="B63" s="67"/>
      <c r="C63" s="68"/>
      <c r="D63" s="68"/>
      <c r="E63" s="68"/>
      <c r="F63" s="68"/>
      <c r="G63" s="69"/>
      <c r="K63" s="44"/>
    </row>
    <row r="65" spans="2:7" x14ac:dyDescent="0.2">
      <c r="D65" s="68"/>
    </row>
    <row r="66" spans="2:7" x14ac:dyDescent="0.2">
      <c r="D66" s="68"/>
    </row>
    <row r="67" spans="2:7" x14ac:dyDescent="0.2">
      <c r="D67" s="68"/>
    </row>
    <row r="69" spans="2:7" x14ac:dyDescent="0.2">
      <c r="B69" s="67"/>
    </row>
    <row r="77" spans="2:7" x14ac:dyDescent="0.2">
      <c r="B77" s="67"/>
      <c r="C77" s="68"/>
      <c r="D77" s="68"/>
      <c r="E77" s="68"/>
      <c r="F77" s="68"/>
      <c r="G77" s="69"/>
    </row>
    <row r="78" spans="2:7" x14ac:dyDescent="0.2">
      <c r="B78" s="67"/>
      <c r="C78" s="68"/>
      <c r="D78" s="68"/>
      <c r="E78" s="68"/>
      <c r="F78" s="68"/>
      <c r="G78" s="69"/>
    </row>
    <row r="79" spans="2:7" x14ac:dyDescent="0.2">
      <c r="B79" s="67"/>
      <c r="C79" s="68"/>
      <c r="D79" s="68"/>
      <c r="E79" s="68"/>
      <c r="F79" s="68"/>
      <c r="G79" s="69"/>
    </row>
    <row r="80" spans="2:7" x14ac:dyDescent="0.2">
      <c r="B80" s="67"/>
      <c r="C80" s="68"/>
      <c r="D80" s="68"/>
      <c r="E80" s="68"/>
      <c r="F80" s="68"/>
      <c r="G80" s="69"/>
    </row>
    <row r="81" spans="2:7" x14ac:dyDescent="0.2">
      <c r="B81" s="67"/>
      <c r="C81" s="68"/>
      <c r="D81" s="68"/>
      <c r="E81" s="68"/>
      <c r="F81" s="68"/>
      <c r="G81" s="69"/>
    </row>
  </sheetData>
  <sheetProtection password="AF69" sheet="1" objects="1" scenarios="1" formatColumns="0" formatRows="0" selectLockedCells="1"/>
  <mergeCells count="46">
    <mergeCell ref="D49:E49"/>
    <mergeCell ref="D56:E56"/>
    <mergeCell ref="D38:E38"/>
    <mergeCell ref="D40:E40"/>
    <mergeCell ref="D41:E41"/>
    <mergeCell ref="D42:E42"/>
    <mergeCell ref="D51:E51"/>
    <mergeCell ref="D54:E54"/>
    <mergeCell ref="D48:E48"/>
    <mergeCell ref="D55:E55"/>
    <mergeCell ref="D47:E47"/>
    <mergeCell ref="D53:E53"/>
    <mergeCell ref="D52:E52"/>
    <mergeCell ref="D39:E39"/>
    <mergeCell ref="D46:E46"/>
    <mergeCell ref="D14:E14"/>
    <mergeCell ref="D18:E18"/>
    <mergeCell ref="D24:E24"/>
    <mergeCell ref="D33:E33"/>
    <mergeCell ref="D36:E36"/>
    <mergeCell ref="D34:E34"/>
    <mergeCell ref="D20:E20"/>
    <mergeCell ref="D19:E19"/>
    <mergeCell ref="D22:E22"/>
    <mergeCell ref="D25:E25"/>
    <mergeCell ref="D29:E29"/>
    <mergeCell ref="D27:E27"/>
    <mergeCell ref="D32:E32"/>
    <mergeCell ref="D31:E31"/>
    <mergeCell ref="D35:E35"/>
    <mergeCell ref="D26:E26"/>
    <mergeCell ref="D28:E28"/>
    <mergeCell ref="D45:E45"/>
    <mergeCell ref="D37:E37"/>
    <mergeCell ref="D44:E44"/>
    <mergeCell ref="D43:E43"/>
    <mergeCell ref="D1:E1"/>
    <mergeCell ref="D13:E13"/>
    <mergeCell ref="D10:E10"/>
    <mergeCell ref="D6:E6"/>
    <mergeCell ref="D11:E11"/>
    <mergeCell ref="A2:K2"/>
    <mergeCell ref="D4:E4"/>
    <mergeCell ref="D9:E9"/>
    <mergeCell ref="D8:E8"/>
    <mergeCell ref="D7:E7"/>
  </mergeCells>
  <dataValidations count="2">
    <dataValidation type="list" allowBlank="1" showInputMessage="1" showErrorMessage="1" sqref="J13:J15 J4:J11 J18:J20 J22 J24:J49 J51:J56" xr:uid="{59C0BEED-EEF9-460D-8D40-8F2FB29DDBF2}">
      <formula1>"Compliant, Non-Compliant"</formula1>
    </dataValidation>
    <dataValidation type="list" allowBlank="1" showInputMessage="1" showErrorMessage="1" sqref="J3 J12 J16:J17 J21 J23 J50" xr:uid="{F7A3153D-5785-4677-B0DC-6C9FF1CDB6C4}">
      <formula1>"Non-Compliant,Compliant - Threshold,Compliant - Objective"</formula1>
    </dataValidation>
  </dataValidations>
  <pageMargins left="0.7" right="0.7" top="0.75" bottom="0.75" header="0.3" footer="0.3"/>
  <pageSetup paperSize="8" scale="7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10"/>
  <sheetViews>
    <sheetView showGridLines="0" zoomScaleNormal="100" workbookViewId="0">
      <pane ySplit="1" topLeftCell="A2" activePane="bottomLeft" state="frozen"/>
      <selection activeCell="I7" sqref="I7"/>
      <selection pane="bottomLeft" activeCell="J3" sqref="J3"/>
    </sheetView>
  </sheetViews>
  <sheetFormatPr defaultColWidth="9.140625" defaultRowHeight="11.25" x14ac:dyDescent="0.2"/>
  <cols>
    <col min="1" max="1" width="7.140625" style="23" customWidth="1"/>
    <col min="2" max="2" width="13.28515625" style="4" customWidth="1"/>
    <col min="3" max="3" width="28.5703125" style="28" customWidth="1"/>
    <col min="4" max="5" width="21.42578125" style="4" customWidth="1"/>
    <col min="6" max="6" width="21.42578125" style="28" customWidth="1"/>
    <col min="7" max="7" width="10.7109375" style="23" customWidth="1"/>
    <col min="8" max="8" width="10.7109375" style="4" customWidth="1"/>
    <col min="9" max="9" width="28.5703125" style="4" customWidth="1"/>
    <col min="10" max="10" width="15.7109375" style="4" customWidth="1"/>
    <col min="11" max="11" width="78.5703125" style="4" customWidth="1"/>
    <col min="12" max="16384" width="9.140625" style="4"/>
  </cols>
  <sheetData>
    <row r="1" spans="1:11" ht="33.75" customHeight="1" x14ac:dyDescent="0.2">
      <c r="A1" s="2" t="s">
        <v>24</v>
      </c>
      <c r="B1" s="2" t="s">
        <v>25</v>
      </c>
      <c r="C1" s="2" t="s">
        <v>26</v>
      </c>
      <c r="D1" s="97" t="s">
        <v>27</v>
      </c>
      <c r="E1" s="98"/>
      <c r="F1" s="2" t="s">
        <v>28</v>
      </c>
      <c r="G1" s="2" t="s">
        <v>29</v>
      </c>
      <c r="H1" s="2" t="s">
        <v>30</v>
      </c>
      <c r="I1" s="2" t="s">
        <v>31</v>
      </c>
      <c r="J1" s="3" t="s">
        <v>32</v>
      </c>
      <c r="K1" s="3" t="s">
        <v>33</v>
      </c>
    </row>
    <row r="2" spans="1:11" ht="22.5" customHeight="1" x14ac:dyDescent="0.2">
      <c r="A2" s="126" t="s">
        <v>503</v>
      </c>
      <c r="B2" s="126"/>
      <c r="C2" s="126"/>
      <c r="D2" s="126"/>
      <c r="E2" s="126"/>
      <c r="F2" s="126"/>
      <c r="G2" s="126"/>
      <c r="H2" s="126"/>
      <c r="I2" s="126"/>
      <c r="J2" s="126"/>
      <c r="K2" s="126"/>
    </row>
    <row r="3" spans="1:11" ht="79.5" customHeight="1" x14ac:dyDescent="0.2">
      <c r="A3" s="5">
        <v>5.0999999999999996</v>
      </c>
      <c r="B3" s="9" t="s">
        <v>504</v>
      </c>
      <c r="C3" s="6" t="s">
        <v>1064</v>
      </c>
      <c r="D3" s="99" t="s">
        <v>505</v>
      </c>
      <c r="E3" s="99"/>
      <c r="F3" s="62" t="s">
        <v>506</v>
      </c>
      <c r="G3" s="7" t="s">
        <v>174</v>
      </c>
      <c r="H3" s="7">
        <v>12</v>
      </c>
      <c r="I3" s="6" t="s">
        <v>980</v>
      </c>
      <c r="J3" s="32"/>
      <c r="K3" s="39"/>
    </row>
    <row r="4" spans="1:11" ht="128.25" customHeight="1" x14ac:dyDescent="0.2">
      <c r="A4" s="5">
        <v>5.2</v>
      </c>
      <c r="B4" s="9" t="s">
        <v>507</v>
      </c>
      <c r="C4" s="6" t="s">
        <v>981</v>
      </c>
      <c r="D4" s="129" t="s">
        <v>508</v>
      </c>
      <c r="E4" s="130"/>
      <c r="F4" s="6" t="s">
        <v>509</v>
      </c>
      <c r="G4" s="7" t="s">
        <v>174</v>
      </c>
      <c r="H4" s="7">
        <v>8</v>
      </c>
      <c r="I4" s="62" t="s">
        <v>510</v>
      </c>
      <c r="J4" s="32"/>
      <c r="K4" s="39"/>
    </row>
    <row r="5" spans="1:11" ht="120.75" customHeight="1" x14ac:dyDescent="0.2">
      <c r="A5" s="5">
        <v>5.3</v>
      </c>
      <c r="B5" s="9" t="s">
        <v>511</v>
      </c>
      <c r="C5" s="6" t="s">
        <v>982</v>
      </c>
      <c r="D5" s="9" t="s">
        <v>1092</v>
      </c>
      <c r="E5" s="70" t="s">
        <v>1093</v>
      </c>
      <c r="F5" s="62" t="s">
        <v>1188</v>
      </c>
      <c r="G5" s="71" t="s">
        <v>61</v>
      </c>
      <c r="H5" s="7">
        <v>8</v>
      </c>
      <c r="I5" s="6" t="s">
        <v>1094</v>
      </c>
      <c r="J5" s="32"/>
      <c r="K5" s="39"/>
    </row>
    <row r="6" spans="1:11" ht="149.25" customHeight="1" x14ac:dyDescent="0.2">
      <c r="A6" s="5">
        <v>5.4</v>
      </c>
      <c r="B6" s="9" t="s">
        <v>511</v>
      </c>
      <c r="C6" s="62" t="s">
        <v>1063</v>
      </c>
      <c r="D6" s="127" t="s">
        <v>512</v>
      </c>
      <c r="E6" s="128"/>
      <c r="F6" s="6" t="s">
        <v>513</v>
      </c>
      <c r="G6" s="7" t="s">
        <v>174</v>
      </c>
      <c r="H6" s="7">
        <v>8</v>
      </c>
      <c r="I6" s="6" t="s">
        <v>1095</v>
      </c>
      <c r="J6" s="32"/>
      <c r="K6" s="39"/>
    </row>
    <row r="7" spans="1:11" s="47" customFormat="1" ht="62.25" customHeight="1" x14ac:dyDescent="0.2">
      <c r="A7" s="45">
        <v>5.5</v>
      </c>
      <c r="B7" s="15" t="s">
        <v>511</v>
      </c>
      <c r="C7" s="17" t="s">
        <v>1189</v>
      </c>
      <c r="D7" s="124" t="s">
        <v>1190</v>
      </c>
      <c r="E7" s="125"/>
      <c r="F7" s="17" t="s">
        <v>514</v>
      </c>
      <c r="G7" s="16" t="s">
        <v>61</v>
      </c>
      <c r="H7" s="7">
        <v>8</v>
      </c>
      <c r="I7" s="17"/>
      <c r="J7" s="32"/>
      <c r="K7" s="39"/>
    </row>
    <row r="8" spans="1:11" ht="162.75" customHeight="1" x14ac:dyDescent="0.2">
      <c r="A8" s="5">
        <v>5.6</v>
      </c>
      <c r="B8" s="9" t="s">
        <v>515</v>
      </c>
      <c r="C8" s="6" t="s">
        <v>516</v>
      </c>
      <c r="D8" s="9" t="s">
        <v>517</v>
      </c>
      <c r="E8" s="9" t="s">
        <v>518</v>
      </c>
      <c r="F8" s="6" t="s">
        <v>519</v>
      </c>
      <c r="G8" s="7" t="s">
        <v>61</v>
      </c>
      <c r="H8" s="7">
        <v>8</v>
      </c>
      <c r="I8" s="8" t="s">
        <v>520</v>
      </c>
      <c r="J8" s="32"/>
      <c r="K8" s="39"/>
    </row>
    <row r="10" spans="1:11" x14ac:dyDescent="0.2">
      <c r="C10" s="4"/>
      <c r="F10" s="4"/>
    </row>
  </sheetData>
  <sheetProtection password="AF69" sheet="1" objects="1" scenarios="1" formatColumns="0" formatRows="0" selectLockedCells="1"/>
  <mergeCells count="6">
    <mergeCell ref="D7:E7"/>
    <mergeCell ref="D1:E1"/>
    <mergeCell ref="D3:E3"/>
    <mergeCell ref="A2:K2"/>
    <mergeCell ref="D6:E6"/>
    <mergeCell ref="D4:E4"/>
  </mergeCells>
  <dataValidations count="1">
    <dataValidation type="list" allowBlank="1" showInputMessage="1" showErrorMessage="1" sqref="J3:J8" xr:uid="{DF4CEC7F-4C80-47D8-87D2-1E60F40530D3}">
      <formula1>"Compliant, Non-Compliant"</formula1>
    </dataValidation>
  </dataValidations>
  <pageMargins left="0.7" right="0.7" top="0.75" bottom="0.75" header="0.3" footer="0.3"/>
  <pageSetup paperSize="8" scale="6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13"/>
  <sheetViews>
    <sheetView showGridLines="0" zoomScaleNormal="100" workbookViewId="0">
      <pane ySplit="1" topLeftCell="A2" activePane="bottomLeft" state="frozen"/>
      <selection activeCell="I7" sqref="I7"/>
      <selection pane="bottomLeft" activeCell="K3" sqref="K3"/>
    </sheetView>
  </sheetViews>
  <sheetFormatPr defaultColWidth="9.140625" defaultRowHeight="11.25" x14ac:dyDescent="0.2"/>
  <cols>
    <col min="1" max="1" width="7.140625" style="23" customWidth="1"/>
    <col min="2" max="2" width="13.28515625" style="4" customWidth="1"/>
    <col min="3" max="3" width="28.5703125" style="28" customWidth="1"/>
    <col min="4" max="5" width="21.42578125" style="4" customWidth="1"/>
    <col min="6" max="6" width="21.42578125" style="28" customWidth="1"/>
    <col min="7" max="8" width="10.7109375" style="23" customWidth="1"/>
    <col min="9" max="9" width="28.5703125" style="4" customWidth="1"/>
    <col min="10" max="10" width="15.7109375" style="23" customWidth="1"/>
    <col min="11" max="11" width="78.5703125" style="4" customWidth="1"/>
    <col min="12" max="16384" width="9.140625" style="4"/>
  </cols>
  <sheetData>
    <row r="1" spans="1:11" ht="33.75" customHeight="1" x14ac:dyDescent="0.2">
      <c r="A1" s="2" t="s">
        <v>24</v>
      </c>
      <c r="B1" s="2" t="s">
        <v>25</v>
      </c>
      <c r="C1" s="2" t="s">
        <v>26</v>
      </c>
      <c r="D1" s="97" t="s">
        <v>27</v>
      </c>
      <c r="E1" s="98"/>
      <c r="F1" s="2" t="s">
        <v>28</v>
      </c>
      <c r="G1" s="2" t="s">
        <v>29</v>
      </c>
      <c r="H1" s="2" t="s">
        <v>30</v>
      </c>
      <c r="I1" s="2" t="s">
        <v>31</v>
      </c>
      <c r="J1" s="3" t="s">
        <v>521</v>
      </c>
      <c r="K1" s="3" t="s">
        <v>33</v>
      </c>
    </row>
    <row r="2" spans="1:11" ht="22.5" customHeight="1" x14ac:dyDescent="0.2">
      <c r="A2" s="126" t="s">
        <v>522</v>
      </c>
      <c r="B2" s="126"/>
      <c r="C2" s="126"/>
      <c r="D2" s="126"/>
      <c r="E2" s="126"/>
      <c r="F2" s="126"/>
      <c r="G2" s="126"/>
      <c r="H2" s="126"/>
      <c r="I2" s="126"/>
      <c r="J2" s="126"/>
      <c r="K2" s="126"/>
    </row>
    <row r="3" spans="1:11" ht="249.75" customHeight="1" x14ac:dyDescent="0.2">
      <c r="A3" s="5">
        <v>6.1</v>
      </c>
      <c r="B3" s="9" t="s">
        <v>523</v>
      </c>
      <c r="C3" s="6" t="s">
        <v>983</v>
      </c>
      <c r="D3" s="10" t="s">
        <v>984</v>
      </c>
      <c r="E3" s="10" t="s">
        <v>1150</v>
      </c>
      <c r="F3" s="6" t="s">
        <v>985</v>
      </c>
      <c r="G3" s="7" t="s">
        <v>49</v>
      </c>
      <c r="H3" s="7">
        <v>4</v>
      </c>
      <c r="I3" s="8" t="s">
        <v>524</v>
      </c>
      <c r="J3" s="36"/>
      <c r="K3" s="39"/>
    </row>
    <row r="4" spans="1:11" ht="58.5" customHeight="1" x14ac:dyDescent="0.2">
      <c r="A4" s="5">
        <v>6.2</v>
      </c>
      <c r="B4" s="9" t="s">
        <v>525</v>
      </c>
      <c r="C4" s="6" t="s">
        <v>986</v>
      </c>
      <c r="D4" s="99" t="s">
        <v>1065</v>
      </c>
      <c r="E4" s="99"/>
      <c r="F4" s="6" t="s">
        <v>526</v>
      </c>
      <c r="G4" s="7" t="s">
        <v>36</v>
      </c>
      <c r="H4" s="7" t="s">
        <v>37</v>
      </c>
      <c r="I4" s="62" t="s">
        <v>527</v>
      </c>
      <c r="J4" s="32"/>
      <c r="K4" s="39"/>
    </row>
    <row r="5" spans="1:11" ht="63.75" customHeight="1" x14ac:dyDescent="0.2">
      <c r="A5" s="5">
        <v>6.3</v>
      </c>
      <c r="B5" s="9" t="s">
        <v>525</v>
      </c>
      <c r="C5" s="6" t="s">
        <v>987</v>
      </c>
      <c r="D5" s="99" t="s">
        <v>528</v>
      </c>
      <c r="E5" s="99"/>
      <c r="F5" s="6" t="s">
        <v>529</v>
      </c>
      <c r="G5" s="7" t="s">
        <v>36</v>
      </c>
      <c r="H5" s="7" t="s">
        <v>37</v>
      </c>
      <c r="I5" s="6"/>
      <c r="J5" s="32"/>
      <c r="K5" s="39"/>
    </row>
    <row r="6" spans="1:11" ht="56.25" x14ac:dyDescent="0.2">
      <c r="A6" s="72">
        <v>6.4</v>
      </c>
      <c r="B6" s="73" t="s">
        <v>530</v>
      </c>
      <c r="C6" s="74" t="s">
        <v>988</v>
      </c>
      <c r="D6" s="129" t="s">
        <v>531</v>
      </c>
      <c r="E6" s="130"/>
      <c r="F6" s="74" t="s">
        <v>532</v>
      </c>
      <c r="G6" s="75" t="s">
        <v>36</v>
      </c>
      <c r="H6" s="75" t="s">
        <v>37</v>
      </c>
      <c r="I6" s="74" t="s">
        <v>1096</v>
      </c>
      <c r="J6" s="32"/>
      <c r="K6" s="39"/>
    </row>
    <row r="7" spans="1:11" ht="191.25" customHeight="1" x14ac:dyDescent="0.2">
      <c r="A7" s="5">
        <v>6.5</v>
      </c>
      <c r="B7" s="9" t="s">
        <v>533</v>
      </c>
      <c r="C7" s="6" t="s">
        <v>989</v>
      </c>
      <c r="D7" s="9" t="s">
        <v>990</v>
      </c>
      <c r="E7" s="9" t="s">
        <v>991</v>
      </c>
      <c r="F7" s="6" t="s">
        <v>534</v>
      </c>
      <c r="G7" s="7" t="s">
        <v>49</v>
      </c>
      <c r="H7" s="7">
        <v>4</v>
      </c>
      <c r="I7" s="62" t="s">
        <v>535</v>
      </c>
      <c r="J7" s="36"/>
      <c r="K7" s="39"/>
    </row>
    <row r="8" spans="1:11" ht="114" customHeight="1" x14ac:dyDescent="0.2">
      <c r="A8" s="5">
        <v>6.6</v>
      </c>
      <c r="B8" s="9" t="s">
        <v>1097</v>
      </c>
      <c r="C8" s="6" t="s">
        <v>1102</v>
      </c>
      <c r="D8" s="9" t="s">
        <v>1098</v>
      </c>
      <c r="E8" s="9" t="s">
        <v>1099</v>
      </c>
      <c r="F8" s="6" t="s">
        <v>536</v>
      </c>
      <c r="G8" s="7" t="s">
        <v>49</v>
      </c>
      <c r="H8" s="7">
        <v>2</v>
      </c>
      <c r="I8" s="6" t="s">
        <v>537</v>
      </c>
      <c r="J8" s="36"/>
      <c r="K8" s="39"/>
    </row>
    <row r="9" spans="1:11" ht="111.75" customHeight="1" x14ac:dyDescent="0.2">
      <c r="A9" s="5">
        <v>6.7</v>
      </c>
      <c r="B9" s="9" t="s">
        <v>538</v>
      </c>
      <c r="C9" s="6" t="s">
        <v>992</v>
      </c>
      <c r="D9" s="9" t="s">
        <v>1100</v>
      </c>
      <c r="E9" s="9" t="s">
        <v>1101</v>
      </c>
      <c r="F9" s="6" t="s">
        <v>539</v>
      </c>
      <c r="G9" s="7" t="s">
        <v>49</v>
      </c>
      <c r="H9" s="7">
        <v>2</v>
      </c>
      <c r="I9" s="6" t="s">
        <v>540</v>
      </c>
      <c r="J9" s="36"/>
      <c r="K9" s="39"/>
    </row>
    <row r="10" spans="1:11" ht="78.75" x14ac:dyDescent="0.2">
      <c r="A10" s="5">
        <v>6.8</v>
      </c>
      <c r="B10" s="9" t="s">
        <v>541</v>
      </c>
      <c r="C10" s="6" t="s">
        <v>993</v>
      </c>
      <c r="D10" s="99" t="s">
        <v>1141</v>
      </c>
      <c r="E10" s="99"/>
      <c r="F10" s="6" t="s">
        <v>542</v>
      </c>
      <c r="G10" s="7" t="s">
        <v>36</v>
      </c>
      <c r="H10" s="7" t="s">
        <v>37</v>
      </c>
      <c r="I10" s="8" t="s">
        <v>994</v>
      </c>
      <c r="J10" s="32"/>
      <c r="K10" s="39"/>
    </row>
    <row r="11" spans="1:11" ht="75.75" customHeight="1" x14ac:dyDescent="0.2">
      <c r="A11" s="5">
        <v>6.9</v>
      </c>
      <c r="B11" s="9" t="s">
        <v>543</v>
      </c>
      <c r="C11" s="6" t="s">
        <v>995</v>
      </c>
      <c r="D11" s="99" t="s">
        <v>1183</v>
      </c>
      <c r="E11" s="99"/>
      <c r="F11" s="6" t="s">
        <v>544</v>
      </c>
      <c r="G11" s="7" t="s">
        <v>36</v>
      </c>
      <c r="H11" s="7" t="s">
        <v>37</v>
      </c>
      <c r="I11" s="8" t="s">
        <v>1182</v>
      </c>
      <c r="J11" s="32"/>
      <c r="K11" s="39"/>
    </row>
    <row r="13" spans="1:11" x14ac:dyDescent="0.2">
      <c r="C13" s="4"/>
      <c r="F13" s="4"/>
      <c r="H13" s="4"/>
    </row>
  </sheetData>
  <sheetProtection password="AF69" sheet="1" objects="1" scenarios="1" formatColumns="0" formatRows="0" selectLockedCells="1"/>
  <mergeCells count="7">
    <mergeCell ref="D1:E1"/>
    <mergeCell ref="A2:K2"/>
    <mergeCell ref="D5:E5"/>
    <mergeCell ref="D4:E4"/>
    <mergeCell ref="D11:E11"/>
    <mergeCell ref="D10:E10"/>
    <mergeCell ref="D6:E6"/>
  </mergeCells>
  <dataValidations count="2">
    <dataValidation type="list" allowBlank="1" showInputMessage="1" showErrorMessage="1" sqref="J10:J11 J4:J6" xr:uid="{99071DE7-BF07-4030-8D1D-7DEB71099B74}">
      <formula1>"Compliant, Non-Compliant"</formula1>
    </dataValidation>
    <dataValidation type="list" allowBlank="1" showInputMessage="1" showErrorMessage="1" sqref="J7:J9 J3" xr:uid="{75BFA294-1A1B-43DD-8DE8-EE4CD2A8D783}">
      <formula1>"Non-Compliant,Compliant - Threshold,Compliant - Objective"</formula1>
    </dataValidation>
  </dataValidations>
  <pageMargins left="0.7" right="0.7" top="0.75" bottom="0.75" header="0.3" footer="0.3"/>
  <pageSetup paperSize="8" scale="6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4"/>
  <sheetViews>
    <sheetView showGridLines="0" zoomScaleNormal="100" workbookViewId="0">
      <pane ySplit="1" topLeftCell="A2" activePane="bottomLeft" state="frozen"/>
      <selection activeCell="I7" sqref="I7"/>
      <selection pane="bottomLeft" activeCell="K4" sqref="K4"/>
    </sheetView>
  </sheetViews>
  <sheetFormatPr defaultColWidth="9.140625" defaultRowHeight="11.25" x14ac:dyDescent="0.2"/>
  <cols>
    <col min="1" max="1" width="7.140625" style="23" customWidth="1"/>
    <col min="2" max="2" width="13.28515625" style="4" customWidth="1"/>
    <col min="3" max="3" width="28.5703125" style="4" customWidth="1"/>
    <col min="4" max="6" width="21.42578125" style="4" customWidth="1"/>
    <col min="7" max="7" width="10.7109375" style="23" customWidth="1"/>
    <col min="8" max="8" width="10.7109375" style="4" customWidth="1"/>
    <col min="9" max="9" width="28.5703125" style="4" customWidth="1"/>
    <col min="10" max="10" width="15.7109375" style="4" customWidth="1"/>
    <col min="11" max="11" width="78.5703125" style="4" customWidth="1"/>
    <col min="12" max="16384" width="9.140625" style="4"/>
  </cols>
  <sheetData>
    <row r="1" spans="1:11" ht="33.75" customHeight="1" x14ac:dyDescent="0.2">
      <c r="A1" s="2" t="s">
        <v>24</v>
      </c>
      <c r="B1" s="2" t="s">
        <v>25</v>
      </c>
      <c r="C1" s="2" t="s">
        <v>26</v>
      </c>
      <c r="D1" s="97" t="s">
        <v>27</v>
      </c>
      <c r="E1" s="98"/>
      <c r="F1" s="2" t="s">
        <v>28</v>
      </c>
      <c r="G1" s="2" t="s">
        <v>29</v>
      </c>
      <c r="H1" s="2" t="s">
        <v>30</v>
      </c>
      <c r="I1" s="2" t="s">
        <v>31</v>
      </c>
      <c r="J1" s="3" t="s">
        <v>32</v>
      </c>
      <c r="K1" s="3" t="s">
        <v>33</v>
      </c>
    </row>
    <row r="2" spans="1:11" ht="22.5" customHeight="1" x14ac:dyDescent="0.2">
      <c r="A2" s="131" t="s">
        <v>545</v>
      </c>
      <c r="B2" s="131"/>
      <c r="C2" s="131"/>
      <c r="D2" s="131"/>
      <c r="E2" s="131"/>
      <c r="F2" s="131"/>
      <c r="G2" s="131"/>
      <c r="H2" s="131"/>
      <c r="I2" s="131"/>
      <c r="J2" s="131"/>
      <c r="K2" s="131"/>
    </row>
    <row r="3" spans="1:11" ht="123.75" x14ac:dyDescent="0.2">
      <c r="A3" s="5">
        <v>7.1</v>
      </c>
      <c r="B3" s="6" t="s">
        <v>546</v>
      </c>
      <c r="C3" s="6" t="s">
        <v>996</v>
      </c>
      <c r="D3" s="132" t="s">
        <v>547</v>
      </c>
      <c r="E3" s="133"/>
      <c r="F3" s="6" t="s">
        <v>548</v>
      </c>
      <c r="G3" s="7" t="s">
        <v>36</v>
      </c>
      <c r="H3" s="7" t="s">
        <v>37</v>
      </c>
      <c r="I3" s="6" t="s">
        <v>997</v>
      </c>
      <c r="J3" s="32"/>
      <c r="K3" s="39"/>
    </row>
    <row r="4" spans="1:11" ht="56.25" x14ac:dyDescent="0.2">
      <c r="A4" s="5">
        <v>7.2</v>
      </c>
      <c r="B4" s="6" t="s">
        <v>549</v>
      </c>
      <c r="C4" s="6" t="s">
        <v>998</v>
      </c>
      <c r="D4" s="56" t="s">
        <v>550</v>
      </c>
      <c r="E4" s="56" t="s">
        <v>551</v>
      </c>
      <c r="F4" s="56"/>
      <c r="G4" s="7" t="s">
        <v>49</v>
      </c>
      <c r="H4" s="7">
        <v>2</v>
      </c>
      <c r="I4" s="6"/>
      <c r="J4" s="36"/>
      <c r="K4" s="39"/>
    </row>
  </sheetData>
  <sheetProtection password="AF69" sheet="1" objects="1" scenarios="1" formatColumns="0" formatRows="0" selectLockedCells="1"/>
  <mergeCells count="3">
    <mergeCell ref="D1:E1"/>
    <mergeCell ref="A2:K2"/>
    <mergeCell ref="D3:E3"/>
  </mergeCells>
  <dataValidations count="2">
    <dataValidation type="list" allowBlank="1" showInputMessage="1" showErrorMessage="1" sqref="J3" xr:uid="{3B51DE6A-7454-4E2B-9914-8C7969BE2F62}">
      <formula1>"Compliant, Non-Compliant"</formula1>
    </dataValidation>
    <dataValidation type="list" allowBlank="1" showInputMessage="1" showErrorMessage="1" sqref="J4" xr:uid="{4F7C0C88-B8A5-4FC5-B84F-C5468401A482}">
      <formula1>"Non-Compliant,Compliant - Threshold,Compliant - Objective"</formula1>
    </dataValidation>
  </dataValidations>
  <pageMargins left="0.7" right="0.7" top="0.75" bottom="0.75" header="0.3" footer="0.3"/>
  <pageSetup paperSize="8" scale="67"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17"/>
  <sheetViews>
    <sheetView showGridLines="0" zoomScaleNormal="100" workbookViewId="0">
      <pane ySplit="1" topLeftCell="A2" activePane="bottomLeft" state="frozen"/>
      <selection activeCell="I7" sqref="I7"/>
      <selection pane="bottomLeft" activeCell="K3" sqref="K3"/>
    </sheetView>
  </sheetViews>
  <sheetFormatPr defaultColWidth="9.140625" defaultRowHeight="11.25" x14ac:dyDescent="0.2"/>
  <cols>
    <col min="1" max="1" width="7.140625" style="23" customWidth="1"/>
    <col min="2" max="2" width="13.28515625" style="28" customWidth="1"/>
    <col min="3" max="3" width="28.5703125" style="28" customWidth="1"/>
    <col min="4" max="5" width="21.42578125" style="28" customWidth="1"/>
    <col min="6" max="6" width="21.42578125" style="31" customWidth="1"/>
    <col min="7" max="8" width="10.7109375" style="29" customWidth="1"/>
    <col min="9" max="9" width="28.5703125" style="4" customWidth="1"/>
    <col min="10" max="10" width="15.7109375" style="4" customWidth="1"/>
    <col min="11" max="11" width="78.5703125" style="4" customWidth="1"/>
    <col min="12" max="16384" width="9.140625" style="4"/>
  </cols>
  <sheetData>
    <row r="1" spans="1:11" ht="33.75" customHeight="1" x14ac:dyDescent="0.2">
      <c r="A1" s="2" t="s">
        <v>24</v>
      </c>
      <c r="B1" s="2" t="s">
        <v>25</v>
      </c>
      <c r="C1" s="2" t="s">
        <v>26</v>
      </c>
      <c r="D1" s="97" t="s">
        <v>27</v>
      </c>
      <c r="E1" s="98"/>
      <c r="F1" s="2" t="s">
        <v>28</v>
      </c>
      <c r="G1" s="2" t="s">
        <v>29</v>
      </c>
      <c r="H1" s="2" t="s">
        <v>30</v>
      </c>
      <c r="I1" s="2" t="s">
        <v>31</v>
      </c>
      <c r="J1" s="3" t="s">
        <v>32</v>
      </c>
      <c r="K1" s="3" t="s">
        <v>33</v>
      </c>
    </row>
    <row r="2" spans="1:11" ht="22.5" customHeight="1" x14ac:dyDescent="0.2">
      <c r="A2" s="134" t="s">
        <v>575</v>
      </c>
      <c r="B2" s="135"/>
      <c r="C2" s="135"/>
      <c r="D2" s="135"/>
      <c r="E2" s="135"/>
      <c r="F2" s="135"/>
      <c r="G2" s="135"/>
      <c r="H2" s="135"/>
      <c r="I2" s="135"/>
      <c r="J2" s="135"/>
      <c r="K2" s="135"/>
    </row>
    <row r="3" spans="1:11" ht="223.5" customHeight="1" x14ac:dyDescent="0.2">
      <c r="A3" s="5">
        <v>8.1</v>
      </c>
      <c r="B3" s="6" t="s">
        <v>576</v>
      </c>
      <c r="C3" s="6" t="s">
        <v>871</v>
      </c>
      <c r="D3" s="115" t="s">
        <v>577</v>
      </c>
      <c r="E3" s="115"/>
      <c r="F3" s="6" t="s">
        <v>774</v>
      </c>
      <c r="G3" s="7" t="s">
        <v>174</v>
      </c>
      <c r="H3" s="7">
        <v>8</v>
      </c>
      <c r="I3" s="8" t="s">
        <v>1186</v>
      </c>
      <c r="J3" s="32"/>
      <c r="K3" s="39"/>
    </row>
    <row r="4" spans="1:11" ht="140.25" customHeight="1" x14ac:dyDescent="0.2">
      <c r="A4" s="5">
        <v>8.1999999999999993</v>
      </c>
      <c r="B4" s="6" t="s">
        <v>578</v>
      </c>
      <c r="C4" s="6" t="s">
        <v>872</v>
      </c>
      <c r="D4" s="107" t="s">
        <v>1184</v>
      </c>
      <c r="E4" s="107"/>
      <c r="F4" s="6"/>
      <c r="G4" s="7" t="s">
        <v>174</v>
      </c>
      <c r="H4" s="7">
        <v>8</v>
      </c>
      <c r="I4" s="8" t="s">
        <v>899</v>
      </c>
      <c r="J4" s="32"/>
      <c r="K4" s="39"/>
    </row>
    <row r="5" spans="1:11" ht="107.25" customHeight="1" x14ac:dyDescent="0.2">
      <c r="A5" s="5">
        <v>8.3000000000000007</v>
      </c>
      <c r="B5" s="6" t="s">
        <v>579</v>
      </c>
      <c r="C5" s="6" t="s">
        <v>925</v>
      </c>
      <c r="D5" s="107" t="s">
        <v>1191</v>
      </c>
      <c r="E5" s="107"/>
      <c r="F5" s="6"/>
      <c r="G5" s="7" t="s">
        <v>174</v>
      </c>
      <c r="H5" s="7">
        <v>2</v>
      </c>
      <c r="I5" s="8" t="s">
        <v>1192</v>
      </c>
      <c r="J5" s="32"/>
      <c r="K5" s="39"/>
    </row>
    <row r="6" spans="1:11" ht="90.75" customHeight="1" x14ac:dyDescent="0.2">
      <c r="A6" s="5">
        <v>8.4</v>
      </c>
      <c r="B6" s="6" t="s">
        <v>580</v>
      </c>
      <c r="C6" s="6" t="s">
        <v>926</v>
      </c>
      <c r="D6" s="132" t="s">
        <v>1193</v>
      </c>
      <c r="E6" s="133"/>
      <c r="F6" s="9"/>
      <c r="G6" s="7" t="s">
        <v>36</v>
      </c>
      <c r="H6" s="7" t="s">
        <v>37</v>
      </c>
      <c r="I6" s="8" t="s">
        <v>1194</v>
      </c>
      <c r="J6" s="32"/>
      <c r="K6" s="39"/>
    </row>
    <row r="7" spans="1:11" ht="33.75" x14ac:dyDescent="0.2">
      <c r="A7" s="5">
        <v>8.5</v>
      </c>
      <c r="B7" s="6" t="s">
        <v>581</v>
      </c>
      <c r="C7" s="6" t="s">
        <v>927</v>
      </c>
      <c r="D7" s="107" t="s">
        <v>582</v>
      </c>
      <c r="E7" s="107"/>
      <c r="F7" s="6" t="s">
        <v>1185</v>
      </c>
      <c r="G7" s="7" t="s">
        <v>36</v>
      </c>
      <c r="H7" s="7" t="s">
        <v>37</v>
      </c>
      <c r="I7" s="8"/>
      <c r="J7" s="32"/>
      <c r="K7" s="39"/>
    </row>
    <row r="8" spans="1:11" s="77" customFormat="1" ht="281.25" customHeight="1" x14ac:dyDescent="0.2">
      <c r="A8" s="76">
        <v>8.6</v>
      </c>
      <c r="B8" s="62" t="s">
        <v>583</v>
      </c>
      <c r="C8" s="62" t="s">
        <v>1090</v>
      </c>
      <c r="D8" s="62" t="s">
        <v>584</v>
      </c>
      <c r="E8" s="62" t="s">
        <v>585</v>
      </c>
      <c r="F8" s="62"/>
      <c r="G8" s="71" t="s">
        <v>61</v>
      </c>
      <c r="H8" s="71">
        <v>4</v>
      </c>
      <c r="I8" s="8" t="s">
        <v>1195</v>
      </c>
      <c r="J8" s="32"/>
      <c r="K8" s="39"/>
    </row>
    <row r="9" spans="1:11" s="77" customFormat="1" ht="67.5" customHeight="1" x14ac:dyDescent="0.2">
      <c r="A9" s="76">
        <v>8.6999999999999993</v>
      </c>
      <c r="B9" s="62" t="s">
        <v>586</v>
      </c>
      <c r="C9" s="62" t="s">
        <v>1089</v>
      </c>
      <c r="D9" s="62" t="s">
        <v>587</v>
      </c>
      <c r="E9" s="62" t="s">
        <v>588</v>
      </c>
      <c r="F9" s="62"/>
      <c r="G9" s="71" t="s">
        <v>61</v>
      </c>
      <c r="H9" s="76">
        <v>4</v>
      </c>
      <c r="I9" s="8" t="s">
        <v>777</v>
      </c>
      <c r="J9" s="32"/>
      <c r="K9" s="39"/>
    </row>
    <row r="10" spans="1:11" ht="49.5" customHeight="1" x14ac:dyDescent="0.2">
      <c r="A10" s="5">
        <v>8.8000000000000007</v>
      </c>
      <c r="B10" s="6" t="s">
        <v>775</v>
      </c>
      <c r="C10" s="6" t="s">
        <v>866</v>
      </c>
      <c r="D10" s="107" t="s">
        <v>589</v>
      </c>
      <c r="E10" s="107"/>
      <c r="F10" s="6"/>
      <c r="G10" s="7" t="s">
        <v>36</v>
      </c>
      <c r="H10" s="7" t="s">
        <v>37</v>
      </c>
      <c r="I10" s="62" t="s">
        <v>776</v>
      </c>
      <c r="J10" s="32"/>
      <c r="K10" s="39"/>
    </row>
    <row r="11" spans="1:11" ht="59.25" customHeight="1" x14ac:dyDescent="0.2">
      <c r="A11" s="7">
        <v>8.9</v>
      </c>
      <c r="B11" s="6" t="s">
        <v>590</v>
      </c>
      <c r="C11" s="6" t="s">
        <v>867</v>
      </c>
      <c r="D11" s="107" t="s">
        <v>591</v>
      </c>
      <c r="E11" s="107"/>
      <c r="F11" s="6"/>
      <c r="G11" s="7" t="s">
        <v>36</v>
      </c>
      <c r="H11" s="7" t="s">
        <v>37</v>
      </c>
      <c r="I11" s="8" t="s">
        <v>592</v>
      </c>
      <c r="J11" s="32"/>
      <c r="K11" s="39"/>
    </row>
    <row r="12" spans="1:11" ht="66.75" customHeight="1" x14ac:dyDescent="0.2">
      <c r="A12" s="78">
        <v>8.1</v>
      </c>
      <c r="B12" s="6" t="s">
        <v>593</v>
      </c>
      <c r="C12" s="6" t="s">
        <v>868</v>
      </c>
      <c r="D12" s="107" t="s">
        <v>594</v>
      </c>
      <c r="E12" s="107"/>
      <c r="F12" s="6" t="s">
        <v>595</v>
      </c>
      <c r="G12" s="7" t="s">
        <v>36</v>
      </c>
      <c r="H12" s="5" t="s">
        <v>37</v>
      </c>
      <c r="I12" s="6" t="s">
        <v>596</v>
      </c>
      <c r="J12" s="32"/>
      <c r="K12" s="39"/>
    </row>
    <row r="13" spans="1:11" ht="79.5" customHeight="1" x14ac:dyDescent="0.2">
      <c r="A13" s="7">
        <v>8.11</v>
      </c>
      <c r="B13" s="6" t="s">
        <v>597</v>
      </c>
      <c r="C13" s="6" t="s">
        <v>869</v>
      </c>
      <c r="D13" s="107" t="s">
        <v>598</v>
      </c>
      <c r="E13" s="107"/>
      <c r="F13" s="31" t="s">
        <v>599</v>
      </c>
      <c r="G13" s="7" t="s">
        <v>36</v>
      </c>
      <c r="H13" s="5" t="s">
        <v>37</v>
      </c>
      <c r="I13" s="6" t="s">
        <v>600</v>
      </c>
      <c r="J13" s="32"/>
      <c r="K13" s="39"/>
    </row>
    <row r="14" spans="1:11" ht="68.25" customHeight="1" x14ac:dyDescent="0.2">
      <c r="A14" s="7">
        <v>8.1199999999999992</v>
      </c>
      <c r="B14" s="6" t="s">
        <v>601</v>
      </c>
      <c r="C14" s="6" t="s">
        <v>870</v>
      </c>
      <c r="D14" s="107" t="s">
        <v>602</v>
      </c>
      <c r="E14" s="107"/>
      <c r="F14" s="6"/>
      <c r="G14" s="7" t="s">
        <v>36</v>
      </c>
      <c r="H14" s="7" t="s">
        <v>37</v>
      </c>
      <c r="I14" s="6"/>
      <c r="J14" s="32"/>
      <c r="K14" s="39"/>
    </row>
    <row r="15" spans="1:11" x14ac:dyDescent="0.2">
      <c r="A15" s="79"/>
      <c r="K15" s="51"/>
    </row>
    <row r="16" spans="1:11" x14ac:dyDescent="0.2">
      <c r="B16" s="4"/>
      <c r="C16" s="4"/>
      <c r="F16" s="4"/>
    </row>
    <row r="17" spans="1:1" x14ac:dyDescent="0.2">
      <c r="A17" s="79"/>
    </row>
  </sheetData>
  <sheetProtection password="AF69" sheet="1" objects="1" scenarios="1" formatColumns="0" formatRows="0" selectLockedCells="1"/>
  <mergeCells count="12">
    <mergeCell ref="D1:E1"/>
    <mergeCell ref="D3:E3"/>
    <mergeCell ref="A2:K2"/>
    <mergeCell ref="D10:E10"/>
    <mergeCell ref="D11:E11"/>
    <mergeCell ref="D14:E14"/>
    <mergeCell ref="D4:E4"/>
    <mergeCell ref="D7:E7"/>
    <mergeCell ref="D6:E6"/>
    <mergeCell ref="D5:E5"/>
    <mergeCell ref="D13:E13"/>
    <mergeCell ref="D12:E12"/>
  </mergeCells>
  <dataValidations count="1">
    <dataValidation type="list" allowBlank="1" showInputMessage="1" showErrorMessage="1" sqref="J3:J14" xr:uid="{0E39812F-20F0-4C25-AFC5-9E0E02C85D6C}">
      <formula1>"Compliant, Non-Compliant"</formula1>
    </dataValidation>
  </dataValidations>
  <pageMargins left="0.7" right="0.7" top="0.75" bottom="0.75" header="0.3" footer="0.3"/>
  <pageSetup paperSize="8" scale="69"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M7"/>
  <sheetViews>
    <sheetView showGridLines="0" zoomScaleNormal="100" workbookViewId="0">
      <pane ySplit="1" topLeftCell="A2" activePane="bottomLeft" state="frozen"/>
      <selection activeCell="I7" sqref="I7"/>
      <selection pane="bottomLeft" activeCell="J3" sqref="J3"/>
    </sheetView>
  </sheetViews>
  <sheetFormatPr defaultColWidth="9.140625" defaultRowHeight="11.25" x14ac:dyDescent="0.2"/>
  <cols>
    <col min="1" max="1" width="7.140625" style="23" customWidth="1"/>
    <col min="2" max="2" width="13.28515625" style="4" customWidth="1"/>
    <col min="3" max="3" width="28.5703125" style="4" customWidth="1"/>
    <col min="4" max="6" width="21.42578125" style="4" customWidth="1"/>
    <col min="7" max="8" width="10.7109375" style="4" customWidth="1"/>
    <col min="9" max="9" width="28.5703125" style="4" customWidth="1"/>
    <col min="10" max="10" width="15.7109375" style="4" customWidth="1"/>
    <col min="11" max="11" width="78.5703125" style="4" customWidth="1"/>
    <col min="12" max="16384" width="9.140625" style="4"/>
  </cols>
  <sheetData>
    <row r="1" spans="1:13" ht="33.75" customHeight="1" x14ac:dyDescent="0.2">
      <c r="A1" s="2" t="s">
        <v>24</v>
      </c>
      <c r="B1" s="2" t="s">
        <v>25</v>
      </c>
      <c r="C1" s="2" t="s">
        <v>26</v>
      </c>
      <c r="D1" s="97" t="s">
        <v>27</v>
      </c>
      <c r="E1" s="98"/>
      <c r="F1" s="2" t="s">
        <v>28</v>
      </c>
      <c r="G1" s="2" t="s">
        <v>29</v>
      </c>
      <c r="H1" s="2" t="s">
        <v>30</v>
      </c>
      <c r="I1" s="2" t="s">
        <v>31</v>
      </c>
      <c r="J1" s="3" t="s">
        <v>32</v>
      </c>
      <c r="K1" s="3" t="s">
        <v>33</v>
      </c>
    </row>
    <row r="2" spans="1:13" ht="22.5" customHeight="1" x14ac:dyDescent="0.2">
      <c r="A2" s="134" t="s">
        <v>603</v>
      </c>
      <c r="B2" s="135"/>
      <c r="C2" s="135"/>
      <c r="D2" s="135"/>
      <c r="E2" s="135"/>
      <c r="F2" s="135"/>
      <c r="G2" s="135"/>
      <c r="H2" s="135"/>
      <c r="I2" s="135"/>
      <c r="J2" s="135"/>
      <c r="K2" s="135"/>
    </row>
    <row r="3" spans="1:13" ht="33.75" x14ac:dyDescent="0.2">
      <c r="A3" s="5">
        <v>9.1</v>
      </c>
      <c r="B3" s="6" t="s">
        <v>604</v>
      </c>
      <c r="C3" s="6" t="s">
        <v>1003</v>
      </c>
      <c r="D3" s="107" t="s">
        <v>1066</v>
      </c>
      <c r="E3" s="107"/>
      <c r="F3" s="56" t="s">
        <v>605</v>
      </c>
      <c r="G3" s="7" t="s">
        <v>36</v>
      </c>
      <c r="H3" s="5" t="s">
        <v>37</v>
      </c>
      <c r="I3" s="62" t="s">
        <v>606</v>
      </c>
      <c r="J3" s="32"/>
      <c r="K3" s="39"/>
      <c r="L3" s="53"/>
      <c r="M3" s="53"/>
    </row>
    <row r="4" spans="1:13" ht="56.25" x14ac:dyDescent="0.2">
      <c r="A4" s="5">
        <v>9.1999999999999993</v>
      </c>
      <c r="B4" s="6" t="s">
        <v>607</v>
      </c>
      <c r="C4" s="6" t="s">
        <v>1004</v>
      </c>
      <c r="D4" s="107" t="s">
        <v>1067</v>
      </c>
      <c r="E4" s="107"/>
      <c r="F4" s="56" t="s">
        <v>608</v>
      </c>
      <c r="G4" s="7" t="s">
        <v>36</v>
      </c>
      <c r="H4" s="5" t="s">
        <v>37</v>
      </c>
      <c r="I4" s="6" t="s">
        <v>609</v>
      </c>
      <c r="J4" s="32"/>
      <c r="K4" s="39"/>
      <c r="L4" s="51"/>
    </row>
    <row r="5" spans="1:13" ht="56.25" x14ac:dyDescent="0.2">
      <c r="A5" s="5">
        <v>9.3000000000000007</v>
      </c>
      <c r="B5" s="6" t="s">
        <v>610</v>
      </c>
      <c r="C5" s="6" t="s">
        <v>1005</v>
      </c>
      <c r="D5" s="107" t="s">
        <v>611</v>
      </c>
      <c r="E5" s="107"/>
      <c r="F5" s="56" t="s">
        <v>612</v>
      </c>
      <c r="G5" s="7" t="s">
        <v>36</v>
      </c>
      <c r="H5" s="5" t="s">
        <v>37</v>
      </c>
      <c r="I5" s="6" t="s">
        <v>613</v>
      </c>
      <c r="J5" s="32"/>
      <c r="K5" s="39"/>
      <c r="L5" s="51"/>
    </row>
    <row r="6" spans="1:13" ht="52.5" customHeight="1" x14ac:dyDescent="0.2">
      <c r="A6" s="5">
        <v>9.4</v>
      </c>
      <c r="B6" s="6" t="s">
        <v>614</v>
      </c>
      <c r="C6" s="6" t="s">
        <v>1006</v>
      </c>
      <c r="D6" s="107" t="s">
        <v>615</v>
      </c>
      <c r="E6" s="107"/>
      <c r="F6" s="56" t="s">
        <v>616</v>
      </c>
      <c r="G6" s="7" t="s">
        <v>36</v>
      </c>
      <c r="H6" s="5" t="s">
        <v>37</v>
      </c>
      <c r="I6" s="6"/>
      <c r="J6" s="32"/>
      <c r="K6" s="39"/>
      <c r="L6" s="51"/>
    </row>
    <row r="7" spans="1:13" ht="60.75" customHeight="1" x14ac:dyDescent="0.2">
      <c r="A7" s="5">
        <v>9.5</v>
      </c>
      <c r="B7" s="9" t="s">
        <v>617</v>
      </c>
      <c r="C7" s="9" t="s">
        <v>1007</v>
      </c>
      <c r="D7" s="99" t="s">
        <v>618</v>
      </c>
      <c r="E7" s="99"/>
      <c r="F7" s="80" t="s">
        <v>619</v>
      </c>
      <c r="G7" s="7" t="s">
        <v>36</v>
      </c>
      <c r="H7" s="5" t="s">
        <v>37</v>
      </c>
      <c r="I7" s="6" t="s">
        <v>620</v>
      </c>
      <c r="J7" s="32"/>
      <c r="K7" s="39"/>
    </row>
  </sheetData>
  <sheetProtection password="AF69" sheet="1" objects="1" scenarios="1" formatColumns="0" formatRows="0" selectLockedCells="1"/>
  <mergeCells count="7">
    <mergeCell ref="D7:E7"/>
    <mergeCell ref="D1:E1"/>
    <mergeCell ref="D6:E6"/>
    <mergeCell ref="D5:E5"/>
    <mergeCell ref="D4:E4"/>
    <mergeCell ref="D3:E3"/>
    <mergeCell ref="A2:K2"/>
  </mergeCells>
  <dataValidations count="1">
    <dataValidation type="list" allowBlank="1" showInputMessage="1" showErrorMessage="1" sqref="J3:J7" xr:uid="{704D3FD9-6E77-4D18-AC6C-B9CB9CBCDF9D}">
      <formula1>"Compliant, Non-Compliant"</formula1>
    </dataValidation>
  </dataValidations>
  <pageMargins left="0.7" right="0.7" top="0.75" bottom="0.75" header="0.3" footer="0.3"/>
  <pageSetup paperSize="8" scale="65"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K3"/>
  <sheetViews>
    <sheetView showGridLines="0" zoomScaleNormal="100" workbookViewId="0">
      <pane ySplit="1" topLeftCell="A2" activePane="bottomLeft" state="frozen"/>
      <selection activeCell="I7" sqref="I7"/>
      <selection pane="bottomLeft" activeCell="K3" sqref="K3"/>
    </sheetView>
  </sheetViews>
  <sheetFormatPr defaultColWidth="9.140625" defaultRowHeight="11.25" x14ac:dyDescent="0.2"/>
  <cols>
    <col min="1" max="1" width="7.140625" style="23" customWidth="1"/>
    <col min="2" max="2" width="13.28515625" style="4" customWidth="1"/>
    <col min="3" max="3" width="28.5703125" style="4" customWidth="1"/>
    <col min="4" max="6" width="21.42578125" style="4" customWidth="1"/>
    <col min="7" max="8" width="10.7109375" style="4" customWidth="1"/>
    <col min="9" max="9" width="28.5703125" style="4" customWidth="1"/>
    <col min="10" max="10" width="15.7109375" style="4" customWidth="1"/>
    <col min="11" max="11" width="78.5703125" style="4" customWidth="1"/>
    <col min="12" max="16384" width="9.140625" style="4"/>
  </cols>
  <sheetData>
    <row r="1" spans="1:11" ht="33.75" customHeight="1" x14ac:dyDescent="0.2">
      <c r="A1" s="2" t="s">
        <v>24</v>
      </c>
      <c r="B1" s="2" t="s">
        <v>25</v>
      </c>
      <c r="C1" s="2" t="s">
        <v>26</v>
      </c>
      <c r="D1" s="97" t="s">
        <v>27</v>
      </c>
      <c r="E1" s="98"/>
      <c r="F1" s="2" t="s">
        <v>28</v>
      </c>
      <c r="G1" s="2" t="s">
        <v>29</v>
      </c>
      <c r="H1" s="2" t="s">
        <v>30</v>
      </c>
      <c r="I1" s="2" t="s">
        <v>31</v>
      </c>
      <c r="J1" s="3" t="s">
        <v>32</v>
      </c>
      <c r="K1" s="3" t="s">
        <v>33</v>
      </c>
    </row>
    <row r="2" spans="1:11" ht="22.5" customHeight="1" x14ac:dyDescent="0.2">
      <c r="A2" s="131" t="s">
        <v>621</v>
      </c>
      <c r="B2" s="131"/>
      <c r="C2" s="131"/>
      <c r="D2" s="131"/>
      <c r="E2" s="131"/>
      <c r="F2" s="131"/>
      <c r="G2" s="131"/>
      <c r="H2" s="131"/>
      <c r="I2" s="131"/>
      <c r="J2" s="131"/>
      <c r="K2" s="131"/>
    </row>
    <row r="3" spans="1:11" ht="223.5" customHeight="1" x14ac:dyDescent="0.2">
      <c r="A3" s="5">
        <v>10.1</v>
      </c>
      <c r="B3" s="7" t="s">
        <v>622</v>
      </c>
      <c r="C3" s="6" t="s">
        <v>1008</v>
      </c>
      <c r="D3" s="107" t="s">
        <v>1009</v>
      </c>
      <c r="E3" s="107"/>
      <c r="F3" s="6" t="s">
        <v>623</v>
      </c>
      <c r="G3" s="7" t="s">
        <v>36</v>
      </c>
      <c r="H3" s="7" t="s">
        <v>37</v>
      </c>
      <c r="I3" s="10" t="s">
        <v>1010</v>
      </c>
      <c r="J3" s="32"/>
      <c r="K3" s="39"/>
    </row>
  </sheetData>
  <sheetProtection password="AF69" sheet="1" objects="1" scenarios="1" formatColumns="0" formatRows="0" selectLockedCells="1"/>
  <mergeCells count="3">
    <mergeCell ref="D1:E1"/>
    <mergeCell ref="D3:E3"/>
    <mergeCell ref="A2:K2"/>
  </mergeCells>
  <dataValidations count="1">
    <dataValidation type="list" allowBlank="1" showInputMessage="1" showErrorMessage="1" sqref="J3" xr:uid="{CD1C79A1-4F76-4713-8C98-B06E9FE25BEE}">
      <formula1>"Compliant, Non-Compliant"</formula1>
    </dataValidation>
  </dataValidations>
  <pageMargins left="0.7" right="0.7" top="0.75" bottom="0.75" header="0.3" footer="0.3"/>
  <pageSetup paperSize="8" scale="73"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M13"/>
  <sheetViews>
    <sheetView showGridLines="0" zoomScaleNormal="100" workbookViewId="0">
      <pane ySplit="1" topLeftCell="A2" activePane="bottomLeft" state="frozen"/>
      <selection activeCell="I7" sqref="I7"/>
      <selection pane="bottomLeft" activeCell="J3" sqref="J3"/>
    </sheetView>
  </sheetViews>
  <sheetFormatPr defaultColWidth="9.140625" defaultRowHeight="11.25" x14ac:dyDescent="0.2"/>
  <cols>
    <col min="1" max="1" width="7.140625" style="23" customWidth="1"/>
    <col min="2" max="2" width="13.28515625" style="4" customWidth="1"/>
    <col min="3" max="3" width="28.5703125" style="4" customWidth="1"/>
    <col min="4" max="6" width="21.42578125" style="4" customWidth="1"/>
    <col min="7" max="7" width="10.7109375" style="23" customWidth="1"/>
    <col min="8" max="8" width="10.7109375" style="4" customWidth="1"/>
    <col min="9" max="9" width="28.5703125" style="31" customWidth="1"/>
    <col min="10" max="10" width="15.7109375" style="4" customWidth="1"/>
    <col min="11" max="11" width="78.5703125" style="4" customWidth="1"/>
    <col min="12" max="16384" width="9.140625" style="4"/>
  </cols>
  <sheetData>
    <row r="1" spans="1:13" ht="33.75" customHeight="1" x14ac:dyDescent="0.2">
      <c r="A1" s="2" t="s">
        <v>24</v>
      </c>
      <c r="B1" s="2" t="s">
        <v>25</v>
      </c>
      <c r="C1" s="2" t="s">
        <v>26</v>
      </c>
      <c r="D1" s="97" t="s">
        <v>27</v>
      </c>
      <c r="E1" s="98"/>
      <c r="F1" s="2" t="s">
        <v>28</v>
      </c>
      <c r="G1" s="2" t="s">
        <v>29</v>
      </c>
      <c r="H1" s="2" t="s">
        <v>30</v>
      </c>
      <c r="I1" s="2" t="s">
        <v>31</v>
      </c>
      <c r="J1" s="3" t="s">
        <v>32</v>
      </c>
      <c r="K1" s="3" t="s">
        <v>33</v>
      </c>
      <c r="L1" s="81"/>
    </row>
    <row r="2" spans="1:13" ht="22.5" customHeight="1" x14ac:dyDescent="0.2">
      <c r="A2" s="131" t="s">
        <v>624</v>
      </c>
      <c r="B2" s="131"/>
      <c r="C2" s="131"/>
      <c r="D2" s="131"/>
      <c r="E2" s="131"/>
      <c r="F2" s="131"/>
      <c r="G2" s="131"/>
      <c r="H2" s="131"/>
      <c r="I2" s="131"/>
      <c r="J2" s="131"/>
      <c r="K2" s="131"/>
      <c r="L2" s="51"/>
    </row>
    <row r="3" spans="1:13" ht="70.5" customHeight="1" x14ac:dyDescent="0.2">
      <c r="A3" s="5">
        <v>11.1</v>
      </c>
      <c r="B3" s="6" t="s">
        <v>625</v>
      </c>
      <c r="C3" s="6" t="s">
        <v>1011</v>
      </c>
      <c r="D3" s="107" t="s">
        <v>1068</v>
      </c>
      <c r="E3" s="107"/>
      <c r="F3" s="6" t="s">
        <v>626</v>
      </c>
      <c r="G3" s="7" t="s">
        <v>36</v>
      </c>
      <c r="H3" s="7" t="s">
        <v>37</v>
      </c>
      <c r="I3" s="62" t="s">
        <v>627</v>
      </c>
      <c r="J3" s="32"/>
      <c r="K3" s="39"/>
      <c r="L3" s="51"/>
    </row>
    <row r="4" spans="1:13" ht="180" x14ac:dyDescent="0.2">
      <c r="A4" s="5">
        <v>11.2</v>
      </c>
      <c r="B4" s="6" t="s">
        <v>625</v>
      </c>
      <c r="C4" s="6" t="s">
        <v>1012</v>
      </c>
      <c r="D4" s="17" t="s">
        <v>628</v>
      </c>
      <c r="E4" s="17" t="s">
        <v>629</v>
      </c>
      <c r="F4" s="17" t="s">
        <v>630</v>
      </c>
      <c r="G4" s="16" t="s">
        <v>49</v>
      </c>
      <c r="H4" s="16">
        <v>1</v>
      </c>
      <c r="I4" s="62" t="s">
        <v>1013</v>
      </c>
      <c r="J4" s="36"/>
      <c r="K4" s="39"/>
      <c r="L4" s="51"/>
      <c r="M4" s="53"/>
    </row>
    <row r="5" spans="1:13" x14ac:dyDescent="0.2">
      <c r="H5" s="82"/>
    </row>
    <row r="6" spans="1:13" x14ac:dyDescent="0.2">
      <c r="I6" s="4"/>
    </row>
    <row r="11" spans="1:13" x14ac:dyDescent="0.2">
      <c r="M11" s="51"/>
    </row>
    <row r="12" spans="1:13" x14ac:dyDescent="0.2">
      <c r="M12" s="51"/>
    </row>
    <row r="13" spans="1:13" x14ac:dyDescent="0.2">
      <c r="M13" s="51"/>
    </row>
  </sheetData>
  <sheetProtection password="AF69" sheet="1" objects="1" scenarios="1" formatColumns="0" formatRows="0" selectLockedCells="1"/>
  <mergeCells count="3">
    <mergeCell ref="D1:E1"/>
    <mergeCell ref="D3:E3"/>
    <mergeCell ref="A2:K2"/>
  </mergeCells>
  <dataValidations count="2">
    <dataValidation type="list" allowBlank="1" showInputMessage="1" showErrorMessage="1" sqref="J3" xr:uid="{91E460FA-743E-43DB-AB1F-F8236747C447}">
      <formula1>"Compliant, Non-Compliant"</formula1>
    </dataValidation>
    <dataValidation type="list" allowBlank="1" showInputMessage="1" showErrorMessage="1" sqref="J4" xr:uid="{7EAF1D6C-C288-43BA-B350-AAC8D26260D2}">
      <formula1>"Non-Compliant,Compliant - Threshold,Compliant - Objective"</formula1>
    </dataValidation>
  </dataValidations>
  <pageMargins left="0.7" right="0.7" top="0.75" bottom="0.75" header="0.3" footer="0.3"/>
  <pageSetup paperSize="8" scale="57"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K41"/>
  <sheetViews>
    <sheetView showGridLines="0" zoomScaleNormal="100" workbookViewId="0">
      <pane ySplit="1" topLeftCell="A2" activePane="bottomLeft" state="frozen"/>
      <selection activeCell="I7" sqref="I7"/>
      <selection pane="bottomLeft" activeCell="K3" sqref="K3"/>
    </sheetView>
  </sheetViews>
  <sheetFormatPr defaultColWidth="9.140625" defaultRowHeight="11.25" x14ac:dyDescent="0.2"/>
  <cols>
    <col min="1" max="1" width="7.140625" style="23" customWidth="1"/>
    <col min="2" max="2" width="13.28515625" style="4" customWidth="1"/>
    <col min="3" max="3" width="28.5703125" style="4" customWidth="1"/>
    <col min="4" max="5" width="21.42578125" style="4" customWidth="1"/>
    <col min="6" max="6" width="21.42578125" style="82" customWidth="1"/>
    <col min="7" max="7" width="10.7109375" style="29" customWidth="1"/>
    <col min="8" max="8" width="10.7109375" style="4" customWidth="1"/>
    <col min="9" max="9" width="28.5703125" style="31" customWidth="1"/>
    <col min="10" max="10" width="15.7109375" style="4" customWidth="1"/>
    <col min="11" max="11" width="78.5703125" style="4" customWidth="1"/>
    <col min="12" max="16384" width="9.140625" style="4"/>
  </cols>
  <sheetData>
    <row r="1" spans="1:11" ht="33.75" customHeight="1" x14ac:dyDescent="0.2">
      <c r="A1" s="2" t="s">
        <v>24</v>
      </c>
      <c r="B1" s="2" t="s">
        <v>25</v>
      </c>
      <c r="C1" s="2" t="s">
        <v>26</v>
      </c>
      <c r="D1" s="97" t="s">
        <v>27</v>
      </c>
      <c r="E1" s="98"/>
      <c r="F1" s="2" t="s">
        <v>28</v>
      </c>
      <c r="G1" s="2" t="s">
        <v>29</v>
      </c>
      <c r="H1" s="2" t="s">
        <v>30</v>
      </c>
      <c r="I1" s="2" t="s">
        <v>31</v>
      </c>
      <c r="J1" s="3" t="s">
        <v>32</v>
      </c>
      <c r="K1" s="3" t="s">
        <v>33</v>
      </c>
    </row>
    <row r="2" spans="1:11" ht="22.5" customHeight="1" x14ac:dyDescent="0.2">
      <c r="A2" s="134" t="s">
        <v>631</v>
      </c>
      <c r="B2" s="135"/>
      <c r="C2" s="135"/>
      <c r="D2" s="135"/>
      <c r="E2" s="135"/>
      <c r="F2" s="135"/>
      <c r="G2" s="135"/>
      <c r="H2" s="135"/>
      <c r="I2" s="135"/>
      <c r="J2" s="135"/>
      <c r="K2" s="135"/>
    </row>
    <row r="3" spans="1:11" ht="168.75" x14ac:dyDescent="0.2">
      <c r="A3" s="5">
        <v>12.1</v>
      </c>
      <c r="B3" s="9" t="s">
        <v>632</v>
      </c>
      <c r="C3" s="6" t="s">
        <v>1014</v>
      </c>
      <c r="D3" s="6" t="s">
        <v>633</v>
      </c>
      <c r="E3" s="6" t="s">
        <v>634</v>
      </c>
      <c r="F3" s="6" t="s">
        <v>635</v>
      </c>
      <c r="G3" s="5" t="s">
        <v>49</v>
      </c>
      <c r="H3" s="7">
        <v>8</v>
      </c>
      <c r="I3" s="6" t="s">
        <v>1104</v>
      </c>
      <c r="J3" s="36"/>
      <c r="K3" s="39"/>
    </row>
    <row r="4" spans="1:11" ht="124.5" customHeight="1" x14ac:dyDescent="0.2">
      <c r="A4" s="5">
        <v>12.2</v>
      </c>
      <c r="B4" s="9" t="s">
        <v>636</v>
      </c>
      <c r="C4" s="6" t="s">
        <v>1015</v>
      </c>
      <c r="D4" s="132" t="s">
        <v>1016</v>
      </c>
      <c r="E4" s="133"/>
      <c r="F4" s="6" t="s">
        <v>637</v>
      </c>
      <c r="G4" s="5" t="s">
        <v>174</v>
      </c>
      <c r="H4" s="7">
        <v>8</v>
      </c>
      <c r="I4" s="6" t="s">
        <v>638</v>
      </c>
      <c r="J4" s="32"/>
      <c r="K4" s="39"/>
    </row>
    <row r="5" spans="1:11" ht="56.25" x14ac:dyDescent="0.2">
      <c r="A5" s="5">
        <v>12.3</v>
      </c>
      <c r="B5" s="9" t="s">
        <v>639</v>
      </c>
      <c r="C5" s="6" t="s">
        <v>1017</v>
      </c>
      <c r="D5" s="107" t="s">
        <v>640</v>
      </c>
      <c r="E5" s="107"/>
      <c r="F5" s="6" t="s">
        <v>641</v>
      </c>
      <c r="G5" s="7" t="s">
        <v>36</v>
      </c>
      <c r="H5" s="7" t="s">
        <v>37</v>
      </c>
      <c r="I5" s="6"/>
      <c r="J5" s="32"/>
      <c r="K5" s="39"/>
    </row>
    <row r="6" spans="1:11" ht="123.75" x14ac:dyDescent="0.2">
      <c r="A6" s="5">
        <v>12.4</v>
      </c>
      <c r="B6" s="9" t="s">
        <v>639</v>
      </c>
      <c r="C6" s="6" t="s">
        <v>1018</v>
      </c>
      <c r="D6" s="17" t="s">
        <v>642</v>
      </c>
      <c r="E6" s="17" t="s">
        <v>643</v>
      </c>
      <c r="F6" s="17" t="s">
        <v>644</v>
      </c>
      <c r="G6" s="16" t="s">
        <v>49</v>
      </c>
      <c r="H6" s="16">
        <v>2</v>
      </c>
      <c r="I6" s="6" t="s">
        <v>1105</v>
      </c>
      <c r="J6" s="36"/>
      <c r="K6" s="39"/>
    </row>
    <row r="7" spans="1:11" ht="78.75" x14ac:dyDescent="0.2">
      <c r="A7" s="5">
        <v>12.5</v>
      </c>
      <c r="B7" s="9" t="s">
        <v>645</v>
      </c>
      <c r="C7" s="6" t="s">
        <v>1019</v>
      </c>
      <c r="D7" s="107" t="s">
        <v>646</v>
      </c>
      <c r="E7" s="107"/>
      <c r="F7" s="6" t="s">
        <v>647</v>
      </c>
      <c r="G7" s="7" t="s">
        <v>36</v>
      </c>
      <c r="H7" s="7" t="s">
        <v>37</v>
      </c>
      <c r="I7" s="6" t="s">
        <v>1106</v>
      </c>
      <c r="J7" s="32"/>
      <c r="K7" s="39"/>
    </row>
    <row r="8" spans="1:11" ht="83.25" customHeight="1" x14ac:dyDescent="0.2">
      <c r="A8" s="5">
        <v>12.6</v>
      </c>
      <c r="B8" s="9" t="s">
        <v>648</v>
      </c>
      <c r="C8" s="6" t="s">
        <v>1070</v>
      </c>
      <c r="D8" s="107" t="s">
        <v>649</v>
      </c>
      <c r="E8" s="107"/>
      <c r="F8" s="6" t="s">
        <v>650</v>
      </c>
      <c r="G8" s="7" t="s">
        <v>36</v>
      </c>
      <c r="H8" s="7" t="s">
        <v>37</v>
      </c>
      <c r="I8" s="6" t="s">
        <v>651</v>
      </c>
      <c r="J8" s="32"/>
      <c r="K8" s="39"/>
    </row>
    <row r="9" spans="1:11" ht="80.25" customHeight="1" x14ac:dyDescent="0.2">
      <c r="A9" s="5">
        <v>12.7</v>
      </c>
      <c r="B9" s="9" t="s">
        <v>652</v>
      </c>
      <c r="C9" s="6" t="s">
        <v>1071</v>
      </c>
      <c r="D9" s="107" t="s">
        <v>653</v>
      </c>
      <c r="E9" s="107"/>
      <c r="F9" s="6" t="s">
        <v>650</v>
      </c>
      <c r="G9" s="7" t="s">
        <v>36</v>
      </c>
      <c r="H9" s="7" t="s">
        <v>37</v>
      </c>
      <c r="I9" s="6" t="s">
        <v>654</v>
      </c>
      <c r="J9" s="32"/>
      <c r="K9" s="39"/>
    </row>
    <row r="10" spans="1:11" ht="111.75" customHeight="1" x14ac:dyDescent="0.2">
      <c r="A10" s="5">
        <v>12.8</v>
      </c>
      <c r="B10" s="9" t="s">
        <v>655</v>
      </c>
      <c r="C10" s="6" t="s">
        <v>656</v>
      </c>
      <c r="D10" s="132" t="s">
        <v>657</v>
      </c>
      <c r="E10" s="133"/>
      <c r="F10" s="6" t="s">
        <v>658</v>
      </c>
      <c r="G10" s="7" t="s">
        <v>174</v>
      </c>
      <c r="H10" s="7">
        <v>2</v>
      </c>
      <c r="I10" s="6" t="s">
        <v>659</v>
      </c>
      <c r="J10" s="32"/>
      <c r="K10" s="39"/>
    </row>
    <row r="11" spans="1:11" ht="80.25" customHeight="1" x14ac:dyDescent="0.2">
      <c r="A11" s="5">
        <v>12.9</v>
      </c>
      <c r="B11" s="9" t="s">
        <v>660</v>
      </c>
      <c r="C11" s="6" t="s">
        <v>661</v>
      </c>
      <c r="D11" s="132" t="s">
        <v>662</v>
      </c>
      <c r="E11" s="133"/>
      <c r="F11" s="6" t="s">
        <v>663</v>
      </c>
      <c r="G11" s="7" t="s">
        <v>36</v>
      </c>
      <c r="H11" s="7" t="s">
        <v>37</v>
      </c>
      <c r="I11" s="6"/>
      <c r="J11" s="32"/>
      <c r="K11" s="39"/>
    </row>
    <row r="12" spans="1:11" ht="80.25" customHeight="1" x14ac:dyDescent="0.2">
      <c r="A12" s="12">
        <v>12.1</v>
      </c>
      <c r="B12" s="9" t="s">
        <v>664</v>
      </c>
      <c r="C12" s="6" t="s">
        <v>1020</v>
      </c>
      <c r="D12" s="132" t="s">
        <v>1021</v>
      </c>
      <c r="E12" s="133"/>
      <c r="F12" s="6" t="s">
        <v>665</v>
      </c>
      <c r="G12" s="7" t="s">
        <v>36</v>
      </c>
      <c r="H12" s="7" t="s">
        <v>37</v>
      </c>
      <c r="I12" s="6" t="s">
        <v>666</v>
      </c>
      <c r="J12" s="32"/>
      <c r="K12" s="39"/>
    </row>
    <row r="13" spans="1:11" ht="137.25" customHeight="1" x14ac:dyDescent="0.2">
      <c r="A13" s="83">
        <v>12.11</v>
      </c>
      <c r="B13" s="9" t="s">
        <v>667</v>
      </c>
      <c r="C13" s="9" t="s">
        <v>1022</v>
      </c>
      <c r="D13" s="107" t="s">
        <v>668</v>
      </c>
      <c r="E13" s="107"/>
      <c r="F13" s="6" t="s">
        <v>669</v>
      </c>
      <c r="G13" s="7" t="s">
        <v>36</v>
      </c>
      <c r="H13" s="5" t="s">
        <v>37</v>
      </c>
      <c r="I13" s="62" t="s">
        <v>1072</v>
      </c>
      <c r="J13" s="32"/>
      <c r="K13" s="39"/>
    </row>
    <row r="14" spans="1:11" ht="159.75" customHeight="1" x14ac:dyDescent="0.2">
      <c r="A14" s="5">
        <v>12.12</v>
      </c>
      <c r="B14" s="9" t="s">
        <v>670</v>
      </c>
      <c r="C14" s="6" t="s">
        <v>1023</v>
      </c>
      <c r="D14" s="17" t="s">
        <v>671</v>
      </c>
      <c r="E14" s="17" t="s">
        <v>672</v>
      </c>
      <c r="F14" s="17" t="s">
        <v>673</v>
      </c>
      <c r="G14" s="16" t="s">
        <v>61</v>
      </c>
      <c r="H14" s="16">
        <v>2</v>
      </c>
      <c r="I14" s="62" t="s">
        <v>674</v>
      </c>
      <c r="J14" s="32"/>
      <c r="K14" s="39"/>
    </row>
    <row r="15" spans="1:11" ht="85.5" customHeight="1" x14ac:dyDescent="0.2">
      <c r="A15" s="5" t="s">
        <v>675</v>
      </c>
      <c r="B15" s="9" t="s">
        <v>670</v>
      </c>
      <c r="C15" s="6" t="s">
        <v>1024</v>
      </c>
      <c r="D15" s="107" t="s">
        <v>676</v>
      </c>
      <c r="E15" s="107"/>
      <c r="F15" s="6" t="s">
        <v>677</v>
      </c>
      <c r="G15" s="7" t="s">
        <v>36</v>
      </c>
      <c r="H15" s="7" t="s">
        <v>37</v>
      </c>
      <c r="I15" s="6" t="s">
        <v>1073</v>
      </c>
      <c r="J15" s="32"/>
      <c r="K15" s="39"/>
    </row>
    <row r="16" spans="1:11" ht="60.75" customHeight="1" x14ac:dyDescent="0.2">
      <c r="A16" s="14">
        <v>12.14</v>
      </c>
      <c r="B16" s="9" t="s">
        <v>678</v>
      </c>
      <c r="C16" s="6" t="s">
        <v>1025</v>
      </c>
      <c r="D16" s="107" t="s">
        <v>679</v>
      </c>
      <c r="E16" s="107"/>
      <c r="F16" s="6" t="s">
        <v>680</v>
      </c>
      <c r="G16" s="7" t="s">
        <v>36</v>
      </c>
      <c r="H16" s="7" t="s">
        <v>37</v>
      </c>
      <c r="I16" s="6" t="s">
        <v>681</v>
      </c>
      <c r="J16" s="32"/>
      <c r="K16" s="39"/>
    </row>
    <row r="17" spans="1:11" ht="75.75" customHeight="1" x14ac:dyDescent="0.2">
      <c r="A17" s="5">
        <v>12.15</v>
      </c>
      <c r="B17" s="9" t="s">
        <v>682</v>
      </c>
      <c r="C17" s="6" t="s">
        <v>1026</v>
      </c>
      <c r="D17" s="6" t="s">
        <v>683</v>
      </c>
      <c r="E17" s="6" t="s">
        <v>684</v>
      </c>
      <c r="F17" s="6" t="s">
        <v>663</v>
      </c>
      <c r="G17" s="7" t="s">
        <v>49</v>
      </c>
      <c r="H17" s="7">
        <v>2</v>
      </c>
      <c r="I17" s="6" t="s">
        <v>685</v>
      </c>
      <c r="J17" s="36"/>
      <c r="K17" s="39"/>
    </row>
    <row r="18" spans="1:11" ht="123" customHeight="1" x14ac:dyDescent="0.2">
      <c r="A18" s="5">
        <v>12.16</v>
      </c>
      <c r="B18" s="9" t="s">
        <v>686</v>
      </c>
      <c r="C18" s="6" t="s">
        <v>1027</v>
      </c>
      <c r="D18" s="6" t="s">
        <v>687</v>
      </c>
      <c r="E18" s="6" t="s">
        <v>688</v>
      </c>
      <c r="F18" s="6" t="s">
        <v>689</v>
      </c>
      <c r="G18" s="7" t="s">
        <v>61</v>
      </c>
      <c r="H18" s="7">
        <v>2</v>
      </c>
      <c r="I18" s="6" t="s">
        <v>690</v>
      </c>
      <c r="J18" s="32"/>
      <c r="K18" s="39"/>
    </row>
    <row r="19" spans="1:11" ht="81" customHeight="1" x14ac:dyDescent="0.2">
      <c r="A19" s="5">
        <v>12.17</v>
      </c>
      <c r="B19" s="9" t="s">
        <v>691</v>
      </c>
      <c r="C19" s="9" t="s">
        <v>1028</v>
      </c>
      <c r="D19" s="6" t="s">
        <v>692</v>
      </c>
      <c r="E19" s="6" t="s">
        <v>693</v>
      </c>
      <c r="F19" s="7" t="s">
        <v>782</v>
      </c>
      <c r="G19" s="7" t="s">
        <v>61</v>
      </c>
      <c r="H19" s="7">
        <v>12</v>
      </c>
      <c r="I19" s="6" t="s">
        <v>1107</v>
      </c>
      <c r="J19" s="32"/>
      <c r="K19" s="39"/>
    </row>
    <row r="20" spans="1:11" ht="113.25" customHeight="1" x14ac:dyDescent="0.2">
      <c r="A20" s="5">
        <v>12.18</v>
      </c>
      <c r="B20" s="9" t="s">
        <v>694</v>
      </c>
      <c r="C20" s="6" t="s">
        <v>1029</v>
      </c>
      <c r="D20" s="107" t="s">
        <v>695</v>
      </c>
      <c r="E20" s="107"/>
      <c r="F20" s="7" t="s">
        <v>696</v>
      </c>
      <c r="G20" s="7" t="s">
        <v>36</v>
      </c>
      <c r="H20" s="7" t="s">
        <v>37</v>
      </c>
      <c r="I20" s="6" t="s">
        <v>1030</v>
      </c>
      <c r="J20" s="32"/>
      <c r="K20" s="39"/>
    </row>
    <row r="21" spans="1:11" ht="66.75" customHeight="1" x14ac:dyDescent="0.2">
      <c r="A21" s="5">
        <v>12.19</v>
      </c>
      <c r="B21" s="9" t="s">
        <v>697</v>
      </c>
      <c r="C21" s="6" t="s">
        <v>1031</v>
      </c>
      <c r="D21" s="136" t="s">
        <v>1032</v>
      </c>
      <c r="E21" s="136"/>
      <c r="F21" s="7" t="s">
        <v>698</v>
      </c>
      <c r="G21" s="7" t="s">
        <v>36</v>
      </c>
      <c r="H21" s="7" t="s">
        <v>37</v>
      </c>
      <c r="I21" s="13"/>
      <c r="J21" s="32"/>
      <c r="K21" s="39"/>
    </row>
    <row r="22" spans="1:11" ht="84" customHeight="1" x14ac:dyDescent="0.2">
      <c r="A22" s="12">
        <v>12.2</v>
      </c>
      <c r="B22" s="9" t="s">
        <v>699</v>
      </c>
      <c r="C22" s="6" t="s">
        <v>1033</v>
      </c>
      <c r="D22" s="136" t="s">
        <v>700</v>
      </c>
      <c r="E22" s="136"/>
      <c r="F22" s="7" t="s">
        <v>701</v>
      </c>
      <c r="G22" s="7" t="s">
        <v>36</v>
      </c>
      <c r="H22" s="7" t="s">
        <v>37</v>
      </c>
      <c r="I22" s="13"/>
      <c r="J22" s="32"/>
      <c r="K22" s="39"/>
    </row>
    <row r="23" spans="1:11" ht="205.5" customHeight="1" x14ac:dyDescent="0.2">
      <c r="A23" s="83">
        <v>12.21</v>
      </c>
      <c r="B23" s="9" t="s">
        <v>702</v>
      </c>
      <c r="C23" s="6" t="s">
        <v>703</v>
      </c>
      <c r="D23" s="107"/>
      <c r="E23" s="107"/>
      <c r="F23" s="7" t="s">
        <v>701</v>
      </c>
      <c r="G23" s="7" t="s">
        <v>36</v>
      </c>
      <c r="H23" s="7" t="s">
        <v>37</v>
      </c>
      <c r="I23" s="6" t="s">
        <v>1108</v>
      </c>
      <c r="J23" s="32"/>
      <c r="K23" s="39"/>
    </row>
    <row r="24" spans="1:11" ht="315" customHeight="1" x14ac:dyDescent="0.2">
      <c r="A24" s="5">
        <v>12.22</v>
      </c>
      <c r="B24" s="9" t="s">
        <v>704</v>
      </c>
      <c r="C24" s="6" t="s">
        <v>705</v>
      </c>
      <c r="D24" s="137"/>
      <c r="E24" s="137"/>
      <c r="F24" s="7" t="s">
        <v>706</v>
      </c>
      <c r="G24" s="7" t="s">
        <v>36</v>
      </c>
      <c r="H24" s="7" t="s">
        <v>37</v>
      </c>
      <c r="I24" s="8" t="s">
        <v>1034</v>
      </c>
      <c r="J24" s="32"/>
      <c r="K24" s="39"/>
    </row>
    <row r="25" spans="1:11" ht="237" customHeight="1" x14ac:dyDescent="0.2">
      <c r="A25" s="5">
        <v>12.23</v>
      </c>
      <c r="B25" s="9" t="s">
        <v>707</v>
      </c>
      <c r="C25" s="6" t="s">
        <v>708</v>
      </c>
      <c r="D25" s="136"/>
      <c r="E25" s="136"/>
      <c r="F25" s="7" t="s">
        <v>663</v>
      </c>
      <c r="G25" s="7" t="s">
        <v>36</v>
      </c>
      <c r="H25" s="7" t="s">
        <v>37</v>
      </c>
      <c r="I25" s="8" t="s">
        <v>709</v>
      </c>
      <c r="J25" s="32"/>
      <c r="K25" s="39"/>
    </row>
    <row r="26" spans="1:11" ht="208.5" customHeight="1" x14ac:dyDescent="0.2">
      <c r="A26" s="5" t="s">
        <v>710</v>
      </c>
      <c r="B26" s="9" t="s">
        <v>711</v>
      </c>
      <c r="C26" s="6" t="s">
        <v>1109</v>
      </c>
      <c r="D26" s="138" t="s">
        <v>1149</v>
      </c>
      <c r="E26" s="139"/>
      <c r="F26" s="7" t="s">
        <v>665</v>
      </c>
      <c r="G26" s="7" t="s">
        <v>36</v>
      </c>
      <c r="H26" s="7" t="s">
        <v>37</v>
      </c>
      <c r="I26" s="8"/>
      <c r="J26" s="32"/>
      <c r="K26" s="39"/>
    </row>
    <row r="27" spans="1:11" ht="170.25" customHeight="1" x14ac:dyDescent="0.2">
      <c r="A27" s="14">
        <v>12.25</v>
      </c>
      <c r="B27" s="9" t="s">
        <v>1069</v>
      </c>
      <c r="C27" s="6" t="s">
        <v>1143</v>
      </c>
      <c r="D27" s="136" t="s">
        <v>1035</v>
      </c>
      <c r="E27" s="136"/>
      <c r="F27" s="7"/>
      <c r="G27" s="7" t="s">
        <v>36</v>
      </c>
      <c r="H27" s="7" t="s">
        <v>37</v>
      </c>
      <c r="I27" s="8" t="s">
        <v>1144</v>
      </c>
      <c r="J27" s="32"/>
      <c r="K27" s="39"/>
    </row>
    <row r="28" spans="1:11" ht="117.75" customHeight="1" x14ac:dyDescent="0.2">
      <c r="A28" s="5">
        <v>12.26</v>
      </c>
      <c r="B28" s="9" t="s">
        <v>712</v>
      </c>
      <c r="C28" s="62" t="s">
        <v>713</v>
      </c>
      <c r="D28" s="136" t="s">
        <v>714</v>
      </c>
      <c r="E28" s="136"/>
      <c r="F28" s="7"/>
      <c r="G28" s="7" t="s">
        <v>36</v>
      </c>
      <c r="H28" s="7" t="s">
        <v>37</v>
      </c>
      <c r="I28" s="8"/>
      <c r="J28" s="32"/>
      <c r="K28" s="39"/>
    </row>
    <row r="29" spans="1:11" ht="282" customHeight="1" x14ac:dyDescent="0.2">
      <c r="A29" s="5">
        <v>12.27</v>
      </c>
      <c r="B29" s="9" t="s">
        <v>715</v>
      </c>
      <c r="C29" s="6" t="s">
        <v>1036</v>
      </c>
      <c r="D29" s="107" t="s">
        <v>1145</v>
      </c>
      <c r="E29" s="107"/>
      <c r="F29" s="7"/>
      <c r="G29" s="7" t="s">
        <v>36</v>
      </c>
      <c r="H29" s="7" t="s">
        <v>37</v>
      </c>
      <c r="I29" s="8" t="s">
        <v>716</v>
      </c>
      <c r="J29" s="32"/>
      <c r="K29" s="39"/>
    </row>
    <row r="30" spans="1:11" ht="268.5" customHeight="1" x14ac:dyDescent="0.2">
      <c r="A30" s="5">
        <v>12.28</v>
      </c>
      <c r="B30" s="9" t="s">
        <v>717</v>
      </c>
      <c r="C30" s="6" t="s">
        <v>1037</v>
      </c>
      <c r="D30" s="107" t="s">
        <v>1146</v>
      </c>
      <c r="E30" s="107"/>
      <c r="F30" s="7"/>
      <c r="G30" s="7" t="s">
        <v>36</v>
      </c>
      <c r="H30" s="7" t="s">
        <v>37</v>
      </c>
      <c r="I30" s="8" t="s">
        <v>718</v>
      </c>
      <c r="J30" s="32"/>
      <c r="K30" s="39"/>
    </row>
    <row r="31" spans="1:11" ht="67.5" customHeight="1" x14ac:dyDescent="0.2">
      <c r="A31" s="5">
        <v>12.29</v>
      </c>
      <c r="B31" s="9" t="s">
        <v>719</v>
      </c>
      <c r="C31" s="6" t="s">
        <v>720</v>
      </c>
      <c r="D31" s="136" t="s">
        <v>1074</v>
      </c>
      <c r="E31" s="136"/>
      <c r="F31" s="7"/>
      <c r="G31" s="7" t="s">
        <v>36</v>
      </c>
      <c r="H31" s="7" t="s">
        <v>37</v>
      </c>
      <c r="I31" s="8"/>
      <c r="J31" s="32"/>
      <c r="K31" s="39"/>
    </row>
    <row r="32" spans="1:11" ht="58.5" customHeight="1" x14ac:dyDescent="0.2">
      <c r="A32" s="12">
        <v>12.3</v>
      </c>
      <c r="B32" s="9" t="s">
        <v>719</v>
      </c>
      <c r="C32" s="6" t="s">
        <v>721</v>
      </c>
      <c r="D32" s="136" t="s">
        <v>722</v>
      </c>
      <c r="E32" s="136"/>
      <c r="F32" s="7" t="s">
        <v>706</v>
      </c>
      <c r="G32" s="7" t="s">
        <v>36</v>
      </c>
      <c r="H32" s="7" t="s">
        <v>37</v>
      </c>
      <c r="I32" s="8"/>
      <c r="J32" s="32"/>
      <c r="K32" s="39"/>
    </row>
    <row r="33" spans="1:11" ht="130.9" customHeight="1" x14ac:dyDescent="0.2">
      <c r="A33" s="83">
        <v>12.31</v>
      </c>
      <c r="B33" s="9" t="s">
        <v>723</v>
      </c>
      <c r="C33" s="6" t="s">
        <v>724</v>
      </c>
      <c r="D33" s="107" t="s">
        <v>1147</v>
      </c>
      <c r="E33" s="107"/>
      <c r="F33" s="7"/>
      <c r="G33" s="7" t="s">
        <v>36</v>
      </c>
      <c r="H33" s="7" t="s">
        <v>37</v>
      </c>
      <c r="I33" s="8"/>
      <c r="J33" s="32"/>
      <c r="K33" s="39"/>
    </row>
    <row r="34" spans="1:11" ht="102" customHeight="1" x14ac:dyDescent="0.2">
      <c r="A34" s="5">
        <v>12.32</v>
      </c>
      <c r="B34" s="9" t="s">
        <v>725</v>
      </c>
      <c r="C34" s="6" t="s">
        <v>1038</v>
      </c>
      <c r="D34" s="107" t="s">
        <v>1075</v>
      </c>
      <c r="E34" s="107"/>
      <c r="F34" s="7"/>
      <c r="G34" s="7" t="s">
        <v>36</v>
      </c>
      <c r="H34" s="7" t="s">
        <v>37</v>
      </c>
      <c r="I34" s="8"/>
      <c r="J34" s="32"/>
      <c r="K34" s="39"/>
    </row>
    <row r="35" spans="1:11" ht="90" customHeight="1" x14ac:dyDescent="0.2">
      <c r="A35" s="5">
        <v>12.33</v>
      </c>
      <c r="B35" s="9" t="s">
        <v>726</v>
      </c>
      <c r="C35" s="6" t="s">
        <v>727</v>
      </c>
      <c r="D35" s="136" t="s">
        <v>728</v>
      </c>
      <c r="E35" s="136"/>
      <c r="F35" s="7"/>
      <c r="G35" s="7" t="s">
        <v>36</v>
      </c>
      <c r="H35" s="7" t="s">
        <v>37</v>
      </c>
      <c r="I35" s="8" t="s">
        <v>729</v>
      </c>
      <c r="J35" s="32"/>
      <c r="K35" s="39"/>
    </row>
    <row r="36" spans="1:11" ht="51.75" customHeight="1" x14ac:dyDescent="0.2">
      <c r="A36" s="64">
        <v>12.34</v>
      </c>
      <c r="B36" s="9" t="s">
        <v>730</v>
      </c>
      <c r="C36" s="6" t="s">
        <v>731</v>
      </c>
      <c r="D36" s="136" t="s">
        <v>732</v>
      </c>
      <c r="E36" s="136"/>
      <c r="F36" s="7"/>
      <c r="G36" s="7" t="s">
        <v>36</v>
      </c>
      <c r="H36" s="7" t="s">
        <v>37</v>
      </c>
      <c r="I36" s="13"/>
      <c r="J36" s="32"/>
      <c r="K36" s="39"/>
    </row>
    <row r="37" spans="1:11" ht="99.75" customHeight="1" x14ac:dyDescent="0.2">
      <c r="A37" s="64">
        <v>12.35</v>
      </c>
      <c r="B37" s="9" t="s">
        <v>733</v>
      </c>
      <c r="C37" s="6" t="s">
        <v>1039</v>
      </c>
      <c r="D37" s="136" t="s">
        <v>1040</v>
      </c>
      <c r="E37" s="136"/>
      <c r="F37" s="7"/>
      <c r="G37" s="7" t="s">
        <v>36</v>
      </c>
      <c r="H37" s="7" t="s">
        <v>37</v>
      </c>
      <c r="I37" s="13"/>
      <c r="J37" s="32"/>
      <c r="K37" s="39"/>
    </row>
    <row r="38" spans="1:11" ht="99.75" customHeight="1" x14ac:dyDescent="0.2">
      <c r="A38" s="14">
        <v>12.36</v>
      </c>
      <c r="B38" s="9" t="s">
        <v>734</v>
      </c>
      <c r="C38" s="6" t="s">
        <v>1041</v>
      </c>
      <c r="D38" s="136" t="s">
        <v>1042</v>
      </c>
      <c r="E38" s="136"/>
      <c r="F38" s="7"/>
      <c r="G38" s="7" t="s">
        <v>36</v>
      </c>
      <c r="H38" s="7" t="s">
        <v>37</v>
      </c>
      <c r="I38" s="6"/>
      <c r="J38" s="32"/>
      <c r="K38" s="39"/>
    </row>
    <row r="39" spans="1:11" ht="190.5" customHeight="1" x14ac:dyDescent="0.2">
      <c r="A39" s="5">
        <v>12.37</v>
      </c>
      <c r="B39" s="9" t="s">
        <v>735</v>
      </c>
      <c r="C39" s="6" t="s">
        <v>1043</v>
      </c>
      <c r="D39" s="107" t="s">
        <v>1148</v>
      </c>
      <c r="E39" s="107"/>
      <c r="F39" s="7"/>
      <c r="G39" s="7" t="s">
        <v>36</v>
      </c>
      <c r="H39" s="7" t="s">
        <v>37</v>
      </c>
      <c r="I39" s="8"/>
      <c r="J39" s="32"/>
      <c r="K39" s="39"/>
    </row>
    <row r="40" spans="1:11" x14ac:dyDescent="0.2">
      <c r="H40" s="31"/>
    </row>
    <row r="41" spans="1:11" x14ac:dyDescent="0.2">
      <c r="I41" s="4"/>
    </row>
  </sheetData>
  <sheetProtection password="AF69" sheet="1" objects="1" scenarios="1" formatColumns="0" formatRows="0" selectLockedCells="1"/>
  <mergeCells count="33">
    <mergeCell ref="D26:E26"/>
    <mergeCell ref="D33:E33"/>
    <mergeCell ref="D30:E30"/>
    <mergeCell ref="D7:E7"/>
    <mergeCell ref="D8:E8"/>
    <mergeCell ref="D28:E28"/>
    <mergeCell ref="D27:E27"/>
    <mergeCell ref="D9:E9"/>
    <mergeCell ref="D12:E12"/>
    <mergeCell ref="D10:E10"/>
    <mergeCell ref="D39:E39"/>
    <mergeCell ref="D35:E35"/>
    <mergeCell ref="D36:E36"/>
    <mergeCell ref="D32:E32"/>
    <mergeCell ref="D34:E34"/>
    <mergeCell ref="D38:E38"/>
    <mergeCell ref="D37:E37"/>
    <mergeCell ref="D1:E1"/>
    <mergeCell ref="D5:E5"/>
    <mergeCell ref="A2:K2"/>
    <mergeCell ref="D15:E15"/>
    <mergeCell ref="D31:E31"/>
    <mergeCell ref="D25:E25"/>
    <mergeCell ref="D20:E20"/>
    <mergeCell ref="D23:E23"/>
    <mergeCell ref="D24:E24"/>
    <mergeCell ref="D22:E22"/>
    <mergeCell ref="D21:E21"/>
    <mergeCell ref="D16:E16"/>
    <mergeCell ref="D13:E13"/>
    <mergeCell ref="D4:E4"/>
    <mergeCell ref="D29:E29"/>
    <mergeCell ref="D11:E11"/>
  </mergeCells>
  <dataValidations count="2">
    <dataValidation type="list" allowBlank="1" showInputMessage="1" showErrorMessage="1" sqref="J18:J39 J4:J5 J7:J16" xr:uid="{10A46DBC-4BCE-4414-9877-0A1A0174CD36}">
      <formula1>"Compliant, Non-Compliant"</formula1>
    </dataValidation>
    <dataValidation type="list" allowBlank="1" showInputMessage="1" showErrorMessage="1" sqref="J3 J6 J17" xr:uid="{349C1980-C738-4F52-95FB-DF578F02F5D8}">
      <formula1>"Non-Compliant,Compliant - Threshold,Compliant - Objective"</formula1>
    </dataValidation>
  </dataValidations>
  <pageMargins left="0.7" right="0.7" top="0.75" bottom="0.75" header="0.3" footer="0.3"/>
  <pageSetup paperSize="8" scale="54"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K10"/>
  <sheetViews>
    <sheetView showGridLines="0" zoomScaleNormal="100" workbookViewId="0">
      <pane ySplit="1" topLeftCell="A2" activePane="bottomLeft" state="frozen"/>
      <selection activeCell="I7" sqref="I7"/>
      <selection pane="bottomLeft" activeCell="J3" sqref="J3"/>
    </sheetView>
  </sheetViews>
  <sheetFormatPr defaultColWidth="9.140625" defaultRowHeight="11.25" x14ac:dyDescent="0.2"/>
  <cols>
    <col min="1" max="1" width="7.140625" style="86" customWidth="1"/>
    <col min="2" max="2" width="13.28515625" style="4" customWidth="1"/>
    <col min="3" max="3" width="28.5703125" style="4" customWidth="1"/>
    <col min="4" max="5" width="21.42578125" style="4" customWidth="1"/>
    <col min="6" max="6" width="21.42578125" style="31" customWidth="1"/>
    <col min="7" max="7" width="10.7109375" style="29" customWidth="1"/>
    <col min="8" max="8" width="10.7109375" style="4" customWidth="1"/>
    <col min="9" max="9" width="28.5703125" style="31" customWidth="1"/>
    <col min="10" max="10" width="15.7109375" style="4" customWidth="1"/>
    <col min="11" max="11" width="78.5703125" style="4" customWidth="1"/>
    <col min="12" max="16384" width="9.140625" style="4"/>
  </cols>
  <sheetData>
    <row r="1" spans="1:11" ht="33.75" customHeight="1" x14ac:dyDescent="0.2">
      <c r="A1" s="84" t="s">
        <v>24</v>
      </c>
      <c r="B1" s="2" t="s">
        <v>25</v>
      </c>
      <c r="C1" s="2" t="s">
        <v>26</v>
      </c>
      <c r="D1" s="97" t="s">
        <v>27</v>
      </c>
      <c r="E1" s="98"/>
      <c r="F1" s="2" t="s">
        <v>28</v>
      </c>
      <c r="G1" s="2" t="s">
        <v>29</v>
      </c>
      <c r="H1" s="2" t="s">
        <v>30</v>
      </c>
      <c r="I1" s="2" t="s">
        <v>31</v>
      </c>
      <c r="J1" s="3" t="s">
        <v>32</v>
      </c>
      <c r="K1" s="3" t="s">
        <v>33</v>
      </c>
    </row>
    <row r="2" spans="1:11" ht="22.5" customHeight="1" x14ac:dyDescent="0.2">
      <c r="A2" s="140" t="s">
        <v>552</v>
      </c>
      <c r="B2" s="141"/>
      <c r="C2" s="141"/>
      <c r="D2" s="141"/>
      <c r="E2" s="141"/>
      <c r="F2" s="141"/>
      <c r="G2" s="141"/>
      <c r="H2" s="141"/>
      <c r="I2" s="141"/>
      <c r="J2" s="141"/>
      <c r="K2" s="141"/>
    </row>
    <row r="3" spans="1:11" ht="281.25" x14ac:dyDescent="0.2">
      <c r="A3" s="71">
        <v>13.1</v>
      </c>
      <c r="B3" s="6" t="s">
        <v>553</v>
      </c>
      <c r="C3" s="6" t="s">
        <v>999</v>
      </c>
      <c r="D3" s="107" t="s">
        <v>1000</v>
      </c>
      <c r="E3" s="107"/>
      <c r="F3" s="6" t="s">
        <v>1103</v>
      </c>
      <c r="G3" s="7" t="s">
        <v>174</v>
      </c>
      <c r="H3" s="5">
        <v>12</v>
      </c>
      <c r="I3" s="6" t="s">
        <v>1001</v>
      </c>
      <c r="J3" s="32"/>
      <c r="K3" s="39"/>
    </row>
    <row r="4" spans="1:11" s="77" customFormat="1" ht="233.25" customHeight="1" x14ac:dyDescent="0.2">
      <c r="A4" s="76">
        <v>13.2</v>
      </c>
      <c r="B4" s="62" t="s">
        <v>554</v>
      </c>
      <c r="C4" s="62" t="s">
        <v>1142</v>
      </c>
      <c r="D4" s="115" t="s">
        <v>555</v>
      </c>
      <c r="E4" s="115"/>
      <c r="F4" s="62" t="s">
        <v>1002</v>
      </c>
      <c r="G4" s="71" t="s">
        <v>36</v>
      </c>
      <c r="H4" s="76" t="s">
        <v>37</v>
      </c>
      <c r="I4" s="62" t="s">
        <v>556</v>
      </c>
      <c r="J4" s="32"/>
      <c r="K4" s="39"/>
    </row>
    <row r="5" spans="1:11" ht="178.5" customHeight="1" x14ac:dyDescent="0.2">
      <c r="A5" s="85" t="s">
        <v>557</v>
      </c>
      <c r="B5" s="6" t="s">
        <v>558</v>
      </c>
      <c r="C5" s="8" t="s">
        <v>559</v>
      </c>
      <c r="D5" s="107" t="s">
        <v>560</v>
      </c>
      <c r="E5" s="107"/>
      <c r="F5" s="6" t="s">
        <v>561</v>
      </c>
      <c r="G5" s="71" t="s">
        <v>36</v>
      </c>
      <c r="H5" s="76" t="s">
        <v>37</v>
      </c>
      <c r="I5" s="8" t="s">
        <v>562</v>
      </c>
      <c r="J5" s="32"/>
      <c r="K5" s="39"/>
    </row>
    <row r="6" spans="1:11" ht="94.5" customHeight="1" x14ac:dyDescent="0.2">
      <c r="A6" s="76">
        <v>13.4</v>
      </c>
      <c r="B6" s="6" t="s">
        <v>563</v>
      </c>
      <c r="C6" s="8" t="s">
        <v>564</v>
      </c>
      <c r="D6" s="107" t="s">
        <v>565</v>
      </c>
      <c r="E6" s="107"/>
      <c r="F6" s="6" t="s">
        <v>566</v>
      </c>
      <c r="G6" s="71" t="s">
        <v>36</v>
      </c>
      <c r="H6" s="76" t="s">
        <v>37</v>
      </c>
      <c r="I6" s="8" t="s">
        <v>567</v>
      </c>
      <c r="J6" s="32"/>
      <c r="K6" s="39"/>
    </row>
    <row r="7" spans="1:11" ht="98.25" customHeight="1" x14ac:dyDescent="0.2">
      <c r="A7" s="76">
        <v>13.5</v>
      </c>
      <c r="B7" s="6" t="s">
        <v>568</v>
      </c>
      <c r="C7" s="8" t="s">
        <v>569</v>
      </c>
      <c r="D7" s="107" t="s">
        <v>570</v>
      </c>
      <c r="E7" s="107"/>
      <c r="F7" s="6" t="s">
        <v>571</v>
      </c>
      <c r="G7" s="71" t="s">
        <v>36</v>
      </c>
      <c r="H7" s="76" t="s">
        <v>37</v>
      </c>
      <c r="I7" s="8"/>
      <c r="J7" s="32"/>
      <c r="K7" s="39"/>
    </row>
    <row r="8" spans="1:11" ht="98.25" customHeight="1" x14ac:dyDescent="0.2">
      <c r="A8" s="76">
        <v>13.6</v>
      </c>
      <c r="B8" s="6" t="s">
        <v>572</v>
      </c>
      <c r="C8" s="8" t="s">
        <v>573</v>
      </c>
      <c r="D8" s="107" t="s">
        <v>574</v>
      </c>
      <c r="E8" s="107"/>
      <c r="F8" s="6"/>
      <c r="G8" s="71" t="s">
        <v>36</v>
      </c>
      <c r="H8" s="76" t="s">
        <v>37</v>
      </c>
      <c r="I8" s="8"/>
      <c r="J8" s="32"/>
      <c r="K8" s="39"/>
    </row>
    <row r="10" spans="1:11" x14ac:dyDescent="0.2">
      <c r="A10" s="23"/>
      <c r="F10" s="4"/>
      <c r="G10" s="4"/>
      <c r="I10" s="4"/>
    </row>
  </sheetData>
  <sheetProtection password="AF69" sheet="1" objects="1" scenarios="1" formatColumns="0" formatRows="0" selectLockedCells="1"/>
  <mergeCells count="8">
    <mergeCell ref="D8:E8"/>
    <mergeCell ref="D7:E7"/>
    <mergeCell ref="D5:E5"/>
    <mergeCell ref="D6:E6"/>
    <mergeCell ref="D1:E1"/>
    <mergeCell ref="D3:E3"/>
    <mergeCell ref="D4:E4"/>
    <mergeCell ref="A2:K2"/>
  </mergeCells>
  <dataValidations count="1">
    <dataValidation type="list" allowBlank="1" showInputMessage="1" showErrorMessage="1" sqref="J3:J8" xr:uid="{043BF472-69DB-477C-B377-789CA1A89BB1}">
      <formula1>"Compliant, Non-Compliant"</formula1>
    </dataValidation>
  </dataValidations>
  <pageMargins left="0.7" right="0.7" top="0.75" bottom="0.75" header="0.3" footer="0.3"/>
  <pageSetup paperSize="8" scale="71"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K83"/>
  <sheetViews>
    <sheetView showGridLines="0" zoomScaleNormal="100" workbookViewId="0">
      <pane ySplit="1" topLeftCell="A2" activePane="bottomLeft" state="frozen"/>
      <selection activeCell="I7" sqref="I7"/>
      <selection pane="bottomLeft" activeCell="K4" sqref="K4"/>
    </sheetView>
  </sheetViews>
  <sheetFormatPr defaultColWidth="9.140625" defaultRowHeight="11.25" x14ac:dyDescent="0.2"/>
  <cols>
    <col min="1" max="1" width="7.140625" style="23" customWidth="1"/>
    <col min="2" max="2" width="13.28515625" style="4" customWidth="1"/>
    <col min="3" max="3" width="28.5703125" style="4" customWidth="1"/>
    <col min="4" max="5" width="21.42578125" style="4" customWidth="1"/>
    <col min="6" max="6" width="21.42578125" style="28" customWidth="1"/>
    <col min="7" max="8" width="10.7109375" style="4" customWidth="1"/>
    <col min="9" max="9" width="28.5703125" style="28" customWidth="1"/>
    <col min="10" max="10" width="15.7109375" style="23" customWidth="1"/>
    <col min="11" max="11" width="78.5703125" style="4" customWidth="1"/>
    <col min="12" max="16384" width="9.140625" style="4"/>
  </cols>
  <sheetData>
    <row r="1" spans="1:11" ht="33.75" customHeight="1" x14ac:dyDescent="0.2">
      <c r="A1" s="2" t="s">
        <v>24</v>
      </c>
      <c r="B1" s="2" t="s">
        <v>25</v>
      </c>
      <c r="C1" s="2" t="s">
        <v>26</v>
      </c>
      <c r="D1" s="97" t="s">
        <v>27</v>
      </c>
      <c r="E1" s="98"/>
      <c r="F1" s="2" t="s">
        <v>28</v>
      </c>
      <c r="G1" s="2" t="s">
        <v>29</v>
      </c>
      <c r="H1" s="2" t="s">
        <v>30</v>
      </c>
      <c r="I1" s="2" t="s">
        <v>31</v>
      </c>
      <c r="J1" s="3" t="s">
        <v>32</v>
      </c>
      <c r="K1" s="3" t="s">
        <v>33</v>
      </c>
    </row>
    <row r="2" spans="1:11" ht="22.5" customHeight="1" x14ac:dyDescent="0.2">
      <c r="A2" s="131" t="s">
        <v>736</v>
      </c>
      <c r="B2" s="131"/>
      <c r="C2" s="131"/>
      <c r="D2" s="131"/>
      <c r="E2" s="131"/>
      <c r="F2" s="131"/>
      <c r="G2" s="131"/>
      <c r="H2" s="131"/>
      <c r="I2" s="131"/>
      <c r="J2" s="131"/>
      <c r="K2" s="131"/>
    </row>
    <row r="3" spans="1:11" ht="78.75" x14ac:dyDescent="0.2">
      <c r="A3" s="5">
        <v>14.1</v>
      </c>
      <c r="B3" s="6" t="s">
        <v>737</v>
      </c>
      <c r="C3" s="6" t="s">
        <v>738</v>
      </c>
      <c r="D3" s="107" t="s">
        <v>1044</v>
      </c>
      <c r="E3" s="107"/>
      <c r="F3" s="6" t="s">
        <v>739</v>
      </c>
      <c r="G3" s="7" t="s">
        <v>36</v>
      </c>
      <c r="H3" s="7" t="s">
        <v>37</v>
      </c>
      <c r="I3" s="8" t="s">
        <v>740</v>
      </c>
      <c r="J3" s="32"/>
      <c r="K3" s="39"/>
    </row>
    <row r="4" spans="1:11" ht="126.75" customHeight="1" x14ac:dyDescent="0.2">
      <c r="A4" s="5">
        <v>14.2</v>
      </c>
      <c r="B4" s="6" t="s">
        <v>741</v>
      </c>
      <c r="C4" s="6" t="s">
        <v>1045</v>
      </c>
      <c r="D4" s="107" t="s">
        <v>1046</v>
      </c>
      <c r="E4" s="107"/>
      <c r="F4" s="6" t="s">
        <v>739</v>
      </c>
      <c r="G4" s="7" t="s">
        <v>36</v>
      </c>
      <c r="H4" s="7" t="s">
        <v>37</v>
      </c>
      <c r="I4" s="8" t="s">
        <v>742</v>
      </c>
      <c r="J4" s="32"/>
      <c r="K4" s="39"/>
    </row>
    <row r="5" spans="1:11" ht="68.25" customHeight="1" x14ac:dyDescent="0.2">
      <c r="A5" s="5">
        <v>14.3</v>
      </c>
      <c r="B5" s="6" t="s">
        <v>743</v>
      </c>
      <c r="C5" s="6" t="s">
        <v>1076</v>
      </c>
      <c r="D5" s="107" t="s">
        <v>1047</v>
      </c>
      <c r="E5" s="107"/>
      <c r="F5" s="6" t="s">
        <v>739</v>
      </c>
      <c r="G5" s="7" t="s">
        <v>36</v>
      </c>
      <c r="H5" s="7" t="s">
        <v>37</v>
      </c>
      <c r="I5" s="8" t="s">
        <v>744</v>
      </c>
      <c r="J5" s="32"/>
      <c r="K5" s="39"/>
    </row>
    <row r="6" spans="1:11" ht="244.5" customHeight="1" x14ac:dyDescent="0.2">
      <c r="A6" s="5">
        <v>14.4</v>
      </c>
      <c r="B6" s="6" t="s">
        <v>745</v>
      </c>
      <c r="C6" s="6" t="s">
        <v>1048</v>
      </c>
      <c r="D6" s="107" t="s">
        <v>746</v>
      </c>
      <c r="E6" s="107"/>
      <c r="F6" s="6" t="s">
        <v>739</v>
      </c>
      <c r="G6" s="7" t="s">
        <v>36</v>
      </c>
      <c r="H6" s="7" t="s">
        <v>37</v>
      </c>
      <c r="I6" s="8" t="s">
        <v>747</v>
      </c>
      <c r="J6" s="32"/>
      <c r="K6" s="39"/>
    </row>
    <row r="7" spans="1:11" ht="112.5" x14ac:dyDescent="0.2">
      <c r="A7" s="5">
        <v>14.5</v>
      </c>
      <c r="B7" s="6" t="s">
        <v>748</v>
      </c>
      <c r="C7" s="6" t="s">
        <v>749</v>
      </c>
      <c r="D7" s="107" t="s">
        <v>750</v>
      </c>
      <c r="E7" s="107"/>
      <c r="F7" s="6" t="s">
        <v>739</v>
      </c>
      <c r="G7" s="7" t="s">
        <v>36</v>
      </c>
      <c r="H7" s="7" t="s">
        <v>37</v>
      </c>
      <c r="I7" s="8" t="s">
        <v>751</v>
      </c>
      <c r="J7" s="32"/>
      <c r="K7" s="39"/>
    </row>
    <row r="8" spans="1:11" ht="253.5" customHeight="1" x14ac:dyDescent="0.2">
      <c r="A8" s="5">
        <v>14.6</v>
      </c>
      <c r="B8" s="6" t="s">
        <v>752</v>
      </c>
      <c r="C8" s="6" t="s">
        <v>753</v>
      </c>
      <c r="D8" s="107" t="s">
        <v>754</v>
      </c>
      <c r="E8" s="107"/>
      <c r="F8" s="6" t="s">
        <v>739</v>
      </c>
      <c r="G8" s="7" t="s">
        <v>36</v>
      </c>
      <c r="H8" s="7" t="s">
        <v>37</v>
      </c>
      <c r="I8" s="8" t="s">
        <v>755</v>
      </c>
      <c r="J8" s="32"/>
      <c r="K8" s="39"/>
    </row>
    <row r="9" spans="1:11" ht="102" customHeight="1" x14ac:dyDescent="0.2">
      <c r="A9" s="5">
        <v>14.7</v>
      </c>
      <c r="B9" s="6" t="s">
        <v>756</v>
      </c>
      <c r="C9" s="6" t="s">
        <v>1077</v>
      </c>
      <c r="D9" s="107" t="s">
        <v>1078</v>
      </c>
      <c r="E9" s="107"/>
      <c r="F9" s="6" t="s">
        <v>757</v>
      </c>
      <c r="G9" s="7" t="s">
        <v>36</v>
      </c>
      <c r="H9" s="7" t="s">
        <v>37</v>
      </c>
      <c r="I9" s="8" t="s">
        <v>758</v>
      </c>
      <c r="J9" s="32"/>
      <c r="K9" s="39"/>
    </row>
    <row r="10" spans="1:11" ht="105" customHeight="1" x14ac:dyDescent="0.2">
      <c r="A10" s="5">
        <v>14.8</v>
      </c>
      <c r="B10" s="6" t="s">
        <v>759</v>
      </c>
      <c r="C10" s="6" t="s">
        <v>1110</v>
      </c>
      <c r="D10" s="6" t="s">
        <v>1079</v>
      </c>
      <c r="E10" s="6" t="s">
        <v>1080</v>
      </c>
      <c r="F10" s="6" t="s">
        <v>760</v>
      </c>
      <c r="G10" s="7" t="s">
        <v>36</v>
      </c>
      <c r="H10" s="7" t="s">
        <v>37</v>
      </c>
      <c r="I10" s="8" t="s">
        <v>761</v>
      </c>
      <c r="J10" s="32"/>
      <c r="K10" s="39"/>
    </row>
    <row r="11" spans="1:11" ht="76.5" customHeight="1" x14ac:dyDescent="0.2">
      <c r="A11" s="5">
        <v>14.9</v>
      </c>
      <c r="B11" s="6" t="s">
        <v>762</v>
      </c>
      <c r="C11" s="6" t="s">
        <v>1111</v>
      </c>
      <c r="D11" s="107" t="s">
        <v>1081</v>
      </c>
      <c r="E11" s="107"/>
      <c r="F11" s="6" t="s">
        <v>763</v>
      </c>
      <c r="G11" s="7" t="s">
        <v>36</v>
      </c>
      <c r="H11" s="7" t="s">
        <v>37</v>
      </c>
      <c r="I11" s="8" t="s">
        <v>764</v>
      </c>
      <c r="J11" s="32"/>
      <c r="K11" s="39"/>
    </row>
    <row r="12" spans="1:11" ht="67.5" customHeight="1" x14ac:dyDescent="0.2">
      <c r="A12" s="12">
        <v>14.1</v>
      </c>
      <c r="B12" s="6" t="s">
        <v>765</v>
      </c>
      <c r="C12" s="6" t="s">
        <v>1112</v>
      </c>
      <c r="D12" s="107" t="s">
        <v>1049</v>
      </c>
      <c r="E12" s="107"/>
      <c r="F12" s="6" t="s">
        <v>763</v>
      </c>
      <c r="G12" s="7" t="s">
        <v>36</v>
      </c>
      <c r="H12" s="7" t="s">
        <v>37</v>
      </c>
      <c r="I12" s="8" t="s">
        <v>1199</v>
      </c>
      <c r="J12" s="32"/>
      <c r="K12" s="39"/>
    </row>
    <row r="13" spans="1:11" ht="123.75" x14ac:dyDescent="0.2">
      <c r="A13" s="64">
        <v>14.11</v>
      </c>
      <c r="B13" s="6" t="s">
        <v>766</v>
      </c>
      <c r="C13" s="6" t="s">
        <v>1113</v>
      </c>
      <c r="D13" s="6" t="s">
        <v>1050</v>
      </c>
      <c r="E13" s="6" t="s">
        <v>1051</v>
      </c>
      <c r="F13" s="6" t="s">
        <v>763</v>
      </c>
      <c r="G13" s="7" t="s">
        <v>36</v>
      </c>
      <c r="H13" s="7" t="s">
        <v>37</v>
      </c>
      <c r="I13" s="8" t="s">
        <v>767</v>
      </c>
      <c r="J13" s="32"/>
      <c r="K13" s="39"/>
    </row>
    <row r="14" spans="1:11" x14ac:dyDescent="0.2">
      <c r="A14" s="87"/>
      <c r="B14" s="25"/>
      <c r="C14" s="25"/>
      <c r="D14" s="26"/>
      <c r="E14" s="26"/>
      <c r="F14" s="25"/>
      <c r="G14" s="26"/>
      <c r="H14" s="26"/>
      <c r="I14" s="27"/>
      <c r="J14" s="26"/>
    </row>
    <row r="15" spans="1:11" x14ac:dyDescent="0.2">
      <c r="I15" s="4"/>
      <c r="J15" s="4"/>
    </row>
    <row r="16" spans="1:11" x14ac:dyDescent="0.2">
      <c r="A16" s="87"/>
      <c r="B16" s="25"/>
      <c r="C16" s="25"/>
      <c r="D16" s="26"/>
      <c r="E16" s="26"/>
      <c r="F16" s="25"/>
      <c r="G16" s="26"/>
      <c r="H16" s="26"/>
      <c r="I16" s="27"/>
      <c r="J16" s="26"/>
    </row>
    <row r="17" spans="1:10" x14ac:dyDescent="0.2">
      <c r="A17" s="87"/>
      <c r="B17" s="25"/>
      <c r="C17" s="25"/>
      <c r="D17" s="26"/>
      <c r="E17" s="26"/>
      <c r="F17" s="25"/>
      <c r="G17" s="26"/>
      <c r="H17" s="26"/>
      <c r="I17" s="27"/>
      <c r="J17" s="26"/>
    </row>
    <row r="18" spans="1:10" ht="14.25" customHeight="1" x14ac:dyDescent="0.2"/>
    <row r="20" spans="1:10" x14ac:dyDescent="0.2">
      <c r="C20" s="25"/>
    </row>
    <row r="83" ht="36" customHeight="1" x14ac:dyDescent="0.2"/>
  </sheetData>
  <sheetProtection password="AF69" sheet="1" objects="1" scenarios="1" formatColumns="0" formatRows="0" selectLockedCells="1"/>
  <mergeCells count="11">
    <mergeCell ref="D12:E12"/>
    <mergeCell ref="D11:E11"/>
    <mergeCell ref="A2:K2"/>
    <mergeCell ref="D7:E7"/>
    <mergeCell ref="D8:E8"/>
    <mergeCell ref="D9:E9"/>
    <mergeCell ref="D1:E1"/>
    <mergeCell ref="D3:E3"/>
    <mergeCell ref="D4:E4"/>
    <mergeCell ref="D5:E5"/>
    <mergeCell ref="D6:E6"/>
  </mergeCells>
  <dataValidations count="1">
    <dataValidation type="list" allowBlank="1" showInputMessage="1" showErrorMessage="1" sqref="J3:J13" xr:uid="{92EB9EF3-B77E-441D-ABF1-9288C57B3D82}">
      <formula1>"Compliant, Non-Compliant"</formula1>
    </dataValidation>
  </dataValidations>
  <pageMargins left="0.7" right="0.7" top="0.75" bottom="0.75" header="0.3" footer="0.3"/>
  <pageSetup paperSize="8" scale="6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A1C69CD494B141A964A0A3B5F8E965" ma:contentTypeVersion="4" ma:contentTypeDescription="Create a new document." ma:contentTypeScope="" ma:versionID="61a9d4a0ac57499c2604091aa7fd6998">
  <xsd:schema xmlns:xsd="http://www.w3.org/2001/XMLSchema" xmlns:xs="http://www.w3.org/2001/XMLSchema" xmlns:p="http://schemas.microsoft.com/office/2006/metadata/properties" xmlns:ns2="d2843737-32b1-4512-9fae-d0cdd37d899b" xmlns:ns3="f4a514f6-7843-4f9a-8add-f7453c1c7543" targetNamespace="http://schemas.microsoft.com/office/2006/metadata/properties" ma:root="true" ma:fieldsID="49c787a1945e7f9f6d71ad43ffe45254" ns2:_="" ns3:_="">
    <xsd:import namespace="d2843737-32b1-4512-9fae-d0cdd37d899b"/>
    <xsd:import namespace="f4a514f6-7843-4f9a-8add-f7453c1c754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843737-32b1-4512-9fae-d0cdd37d899b"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4a514f6-7843-4f9a-8add-f7453c1c754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94A6D9-2D36-4E34-A5ED-1E40384CB7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843737-32b1-4512-9fae-d0cdd37d899b"/>
    <ds:schemaRef ds:uri="f4a514f6-7843-4f9a-8add-f7453c1c754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20D3DAA-6BE5-4288-89B1-BB87E9DA0F51}">
  <ds:schemaRefs>
    <ds:schemaRef ds:uri="d2843737-32b1-4512-9fae-d0cdd37d899b"/>
    <ds:schemaRef ds:uri="http://purl.org/dc/dcmitype/"/>
    <ds:schemaRef ds:uri="http://www.w3.org/XML/1998/namespace"/>
    <ds:schemaRef ds:uri="http://schemas.openxmlformats.org/package/2006/metadata/core-properties"/>
    <ds:schemaRef ds:uri="http://purl.org/dc/elements/1.1/"/>
    <ds:schemaRef ds:uri="http://purl.org/dc/terms/"/>
    <ds:schemaRef ds:uri="f4a514f6-7843-4f9a-8add-f7453c1c7543"/>
    <ds:schemaRef ds:uri="http://schemas.microsoft.com/office/2006/documentManagement/types"/>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AACC0279-40C1-4060-9C65-BA26BC9853F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14</vt:i4>
      </vt:variant>
    </vt:vector>
  </HeadingPairs>
  <TitlesOfParts>
    <vt:vector size="29" baseType="lpstr">
      <vt:lpstr>Key Data Cover Sheet</vt:lpstr>
      <vt:lpstr>1. RNPL General</vt:lpstr>
      <vt:lpstr>2. Operating Environment</vt:lpstr>
      <vt:lpstr>3. Protect Resilience Suscept</vt:lpstr>
      <vt:lpstr>4. Operate &amp; Sustain</vt:lpstr>
      <vt:lpstr>5. Availability</vt:lpstr>
      <vt:lpstr>6. Interoperability</vt:lpstr>
      <vt:lpstr>7. Personnel</vt:lpstr>
      <vt:lpstr>8. Information</vt:lpstr>
      <vt:lpstr>9. Doctrine</vt:lpstr>
      <vt:lpstr>10. Organisation</vt:lpstr>
      <vt:lpstr>11. Infrastructure</vt:lpstr>
      <vt:lpstr>12. Eng. Logistics &amp; ISS</vt:lpstr>
      <vt:lpstr>13. Training</vt:lpstr>
      <vt:lpstr>14. Safety &amp; Environmental</vt:lpstr>
      <vt:lpstr>'1. RNPL General'!Print_Area</vt:lpstr>
      <vt:lpstr>'10. Organisation'!Print_Area</vt:lpstr>
      <vt:lpstr>'11. Infrastructure'!Print_Area</vt:lpstr>
      <vt:lpstr>'12. Eng. Logistics &amp; ISS'!Print_Area</vt:lpstr>
      <vt:lpstr>'13. Training'!Print_Area</vt:lpstr>
      <vt:lpstr>'14. Safety &amp; Environmental'!Print_Area</vt:lpstr>
      <vt:lpstr>'2. Operating Environment'!Print_Area</vt:lpstr>
      <vt:lpstr>'3. Protect Resilience Suscept'!Print_Area</vt:lpstr>
      <vt:lpstr>'4. Operate &amp; Sustain'!Print_Area</vt:lpstr>
      <vt:lpstr>'5. Availability'!Print_Area</vt:lpstr>
      <vt:lpstr>'6. Interoperability'!Print_Area</vt:lpstr>
      <vt:lpstr>'7. Personnel'!Print_Area</vt:lpstr>
      <vt:lpstr>'8. Information'!Print_Area</vt:lpstr>
      <vt:lpstr>'9. Doctrine'!Print_Area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2019-04-18T09:34:22Z</dcterms:created>
  <dcterms:modified xsi:type="dcterms:W3CDTF">2019-04-18T11:30:56Z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0x0101007FA1C69CD494B141A964A0A3B5F8E965</vt:lpwstr>
  </property>
</Properties>
</file>